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92E3FF06-839A-40D0-8B15-B56DEB91E3C3}" xr6:coauthVersionLast="47" xr6:coauthVersionMax="47" xr10:uidLastSave="{00000000-0000-0000-0000-000000000000}"/>
  <bookViews>
    <workbookView xWindow="3075" yWindow="3075" windowWidth="21600" windowHeight="11295" firstSheet="3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_FilterDatabase" localSheetId="1" hidden="1">'Fall 26 (compressed)'!$A$6:$P$41</definedName>
    <definedName name="_xlnm.Print_Area" localSheetId="1">'Fall 26 (compressed)'!$A$1:$Q$40</definedName>
    <definedName name="_xlnm.Print_Area" localSheetId="3">'Spring 27 (compressed)'!$A$1:$Q$45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1" i="3" l="1"/>
  <c r="P10" i="3"/>
  <c r="P9" i="3"/>
  <c r="P8" i="3"/>
  <c r="P7" i="3"/>
  <c r="J26" i="3"/>
  <c r="J25" i="2"/>
  <c r="I8" i="8"/>
  <c r="K20" i="3"/>
  <c r="H20" i="3"/>
  <c r="L20" i="3" s="1"/>
  <c r="J28" i="3"/>
  <c r="L3" i="1"/>
  <c r="K29" i="3"/>
  <c r="L29" i="3"/>
  <c r="J12" i="3"/>
  <c r="J11" i="3"/>
  <c r="J10" i="3"/>
  <c r="J9" i="3"/>
  <c r="H7" i="2"/>
  <c r="L7" i="2" s="1"/>
  <c r="K7" i="2"/>
  <c r="H8" i="2"/>
  <c r="K8" i="2"/>
  <c r="L8" i="2"/>
  <c r="M8" i="2"/>
  <c r="N8" i="2"/>
  <c r="O8" i="2"/>
  <c r="J26" i="2"/>
  <c r="J23" i="3"/>
  <c r="J27" i="3"/>
  <c r="J12" i="2"/>
  <c r="J11" i="2"/>
  <c r="J10" i="2"/>
  <c r="J9" i="2"/>
  <c r="K21" i="3"/>
  <c r="H21" i="3"/>
  <c r="L21" i="3" s="1"/>
  <c r="K20" i="2"/>
  <c r="H20" i="2"/>
  <c r="L20" i="2" s="1"/>
  <c r="K8" i="1"/>
  <c r="K7" i="1"/>
  <c r="J22" i="2"/>
  <c r="K10" i="1"/>
  <c r="H40" i="3"/>
  <c r="H39" i="3"/>
  <c r="H38" i="3"/>
  <c r="H37" i="3"/>
  <c r="H36" i="3"/>
  <c r="H35" i="3"/>
  <c r="H34" i="3"/>
  <c r="H33" i="3"/>
  <c r="H32" i="3"/>
  <c r="H31" i="3"/>
  <c r="H30" i="3"/>
  <c r="H28" i="3"/>
  <c r="H27" i="3"/>
  <c r="H26" i="3"/>
  <c r="H25" i="3"/>
  <c r="H24" i="3"/>
  <c r="H23" i="3"/>
  <c r="H22" i="3"/>
  <c r="H19" i="3"/>
  <c r="H18" i="3"/>
  <c r="H17" i="3"/>
  <c r="H16" i="3"/>
  <c r="H15" i="3"/>
  <c r="H14" i="3"/>
  <c r="H13" i="3"/>
  <c r="H8" i="3"/>
  <c r="H7" i="3"/>
  <c r="H37" i="2"/>
  <c r="H36" i="2"/>
  <c r="H35" i="2"/>
  <c r="H34" i="2"/>
  <c r="H33" i="2"/>
  <c r="H32" i="2"/>
  <c r="H27" i="2"/>
  <c r="H14" i="2"/>
  <c r="H13" i="2"/>
  <c r="H12" i="2"/>
  <c r="H11" i="2"/>
  <c r="M20" i="3" l="1"/>
  <c r="O20" i="3" s="1"/>
  <c r="N20" i="3"/>
  <c r="M29" i="3"/>
  <c r="O29" i="3" s="1"/>
  <c r="N29" i="3"/>
  <c r="M7" i="2"/>
  <c r="O7" i="2" s="1"/>
  <c r="N7" i="2"/>
  <c r="N20" i="2"/>
  <c r="M21" i="3"/>
  <c r="O21" i="3" s="1"/>
  <c r="N21" i="3"/>
  <c r="M20" i="2"/>
  <c r="O20" i="2" s="1"/>
  <c r="H10" i="2"/>
  <c r="H9" i="2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L8" i="8"/>
  <c r="M8" i="8"/>
  <c r="N8" i="8" s="1"/>
  <c r="L7" i="8"/>
  <c r="I7" i="8"/>
  <c r="M7" i="8" s="1"/>
  <c r="K2" i="8"/>
  <c r="H2" i="8"/>
  <c r="H14" i="4"/>
  <c r="G14" i="4"/>
  <c r="F14" i="4"/>
  <c r="E14" i="4"/>
  <c r="P8" i="8" l="1"/>
  <c r="O8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7" i="3"/>
  <c r="K38" i="3"/>
  <c r="K39" i="3"/>
  <c r="K40" i="3"/>
  <c r="K9" i="2"/>
  <c r="K10" i="2"/>
  <c r="K11" i="2"/>
  <c r="K12" i="2"/>
  <c r="K13" i="2"/>
  <c r="K14" i="2"/>
  <c r="K15" i="2"/>
  <c r="K16" i="2"/>
  <c r="K17" i="2"/>
  <c r="K18" i="2"/>
  <c r="K19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J2" i="6" l="1"/>
  <c r="H30" i="2" l="1"/>
  <c r="L30" i="2" s="1"/>
  <c r="H31" i="2"/>
  <c r="L31" i="2" s="1"/>
  <c r="L32" i="2"/>
  <c r="L33" i="2"/>
  <c r="L34" i="2"/>
  <c r="M32" i="2" l="1"/>
  <c r="O32" i="2" s="1"/>
  <c r="N32" i="2"/>
  <c r="N31" i="2"/>
  <c r="M31" i="2"/>
  <c r="O31" i="2" s="1"/>
  <c r="N34" i="2"/>
  <c r="M34" i="2"/>
  <c r="O34" i="2" s="1"/>
  <c r="M33" i="2"/>
  <c r="O33" i="2" s="1"/>
  <c r="N33" i="2"/>
  <c r="M30" i="2"/>
  <c r="O30" i="2" s="1"/>
  <c r="N30" i="2"/>
  <c r="L32" i="3"/>
  <c r="L33" i="3"/>
  <c r="L34" i="3"/>
  <c r="L27" i="2"/>
  <c r="H28" i="2"/>
  <c r="L28" i="2" s="1"/>
  <c r="H29" i="2"/>
  <c r="L29" i="2" s="1"/>
  <c r="M34" i="3" l="1"/>
  <c r="O34" i="3" s="1"/>
  <c r="N34" i="3"/>
  <c r="M33" i="3"/>
  <c r="O33" i="3" s="1"/>
  <c r="N33" i="3"/>
  <c r="M32" i="3"/>
  <c r="O32" i="3" s="1"/>
  <c r="N32" i="3"/>
  <c r="N28" i="2"/>
  <c r="M28" i="2"/>
  <c r="O28" i="2" s="1"/>
  <c r="M29" i="2"/>
  <c r="O29" i="2" s="1"/>
  <c r="N29" i="2"/>
  <c r="M27" i="2"/>
  <c r="O27" i="2" s="1"/>
  <c r="N27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L9" i="2"/>
  <c r="L10" i="2"/>
  <c r="L11" i="2"/>
  <c r="L12" i="2"/>
  <c r="L13" i="2"/>
  <c r="L14" i="2"/>
  <c r="H15" i="2"/>
  <c r="L15" i="2" s="1"/>
  <c r="H16" i="2"/>
  <c r="L16" i="2" s="1"/>
  <c r="H17" i="2"/>
  <c r="L17" i="2" s="1"/>
  <c r="H18" i="2"/>
  <c r="L18" i="2" s="1"/>
  <c r="H19" i="2"/>
  <c r="L19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L35" i="2"/>
  <c r="L36" i="2"/>
  <c r="L37" i="2"/>
  <c r="H38" i="2"/>
  <c r="L38" i="2" s="1"/>
  <c r="H39" i="2"/>
  <c r="L39" i="2" s="1"/>
  <c r="H40" i="2"/>
  <c r="L40" i="2" s="1"/>
  <c r="L40" i="3"/>
  <c r="N40" i="3" l="1"/>
  <c r="M40" i="3"/>
  <c r="O40" i="3" s="1"/>
  <c r="M26" i="2"/>
  <c r="O26" i="2" s="1"/>
  <c r="N26" i="2"/>
  <c r="M36" i="2"/>
  <c r="O36" i="2" s="1"/>
  <c r="N36" i="2"/>
  <c r="M14" i="2"/>
  <c r="O14" i="2" s="1"/>
  <c r="N14" i="2"/>
  <c r="N11" i="2"/>
  <c r="M11" i="2"/>
  <c r="O11" i="2" s="1"/>
  <c r="M23" i="2"/>
  <c r="O23" i="2" s="1"/>
  <c r="N23" i="2"/>
  <c r="N22" i="2"/>
  <c r="M22" i="2"/>
  <c r="O22" i="2" s="1"/>
  <c r="M19" i="2"/>
  <c r="O19" i="2" s="1"/>
  <c r="N19" i="2"/>
  <c r="M10" i="2"/>
  <c r="O10" i="2" s="1"/>
  <c r="N10" i="2"/>
  <c r="N15" i="2"/>
  <c r="M15" i="2"/>
  <c r="O15" i="2" s="1"/>
  <c r="M24" i="2"/>
  <c r="O24" i="2" s="1"/>
  <c r="N24" i="2"/>
  <c r="N12" i="2"/>
  <c r="M12" i="2"/>
  <c r="O12" i="2" s="1"/>
  <c r="N40" i="2"/>
  <c r="M40" i="2"/>
  <c r="O40" i="2" s="1"/>
  <c r="N18" i="2"/>
  <c r="M18" i="2"/>
  <c r="O18" i="2" s="1"/>
  <c r="N9" i="2"/>
  <c r="M9" i="2"/>
  <c r="O9" i="2" s="1"/>
  <c r="M35" i="2"/>
  <c r="O35" i="2" s="1"/>
  <c r="N35" i="2"/>
  <c r="N25" i="2"/>
  <c r="M25" i="2"/>
  <c r="O25" i="2" s="1"/>
  <c r="M13" i="2"/>
  <c r="O13" i="2" s="1"/>
  <c r="N13" i="2"/>
  <c r="N21" i="2"/>
  <c r="M21" i="2"/>
  <c r="O21" i="2" s="1"/>
  <c r="M39" i="2"/>
  <c r="O39" i="2" s="1"/>
  <c r="N39" i="2"/>
  <c r="M38" i="2"/>
  <c r="O38" i="2" s="1"/>
  <c r="N38" i="2"/>
  <c r="M17" i="2"/>
  <c r="O17" i="2" s="1"/>
  <c r="N17" i="2"/>
  <c r="N37" i="2"/>
  <c r="M37" i="2"/>
  <c r="O37" i="2" s="1"/>
  <c r="M16" i="2"/>
  <c r="O16" i="2" s="1"/>
  <c r="N16" i="2"/>
  <c r="M9" i="1"/>
  <c r="H43" i="3"/>
  <c r="H42" i="3"/>
  <c r="H41" i="3"/>
  <c r="L39" i="3"/>
  <c r="L38" i="3"/>
  <c r="L37" i="3"/>
  <c r="L36" i="3"/>
  <c r="L35" i="3"/>
  <c r="L31" i="3"/>
  <c r="L30" i="3"/>
  <c r="L28" i="3"/>
  <c r="L27" i="3"/>
  <c r="L26" i="3"/>
  <c r="L25" i="3"/>
  <c r="L24" i="3"/>
  <c r="L23" i="3"/>
  <c r="L22" i="3"/>
  <c r="L19" i="3"/>
  <c r="L18" i="3"/>
  <c r="L17" i="3"/>
  <c r="L16" i="3"/>
  <c r="L15" i="3"/>
  <c r="L14" i="3"/>
  <c r="L13" i="3"/>
  <c r="L12" i="3"/>
  <c r="L11" i="3"/>
  <c r="L10" i="3"/>
  <c r="L9" i="3"/>
  <c r="L8" i="3"/>
  <c r="M8" i="1"/>
  <c r="N9" i="1" l="1"/>
  <c r="P9" i="1" s="1"/>
  <c r="O9" i="1"/>
  <c r="N8" i="1"/>
  <c r="P8" i="1" s="1"/>
  <c r="O8" i="1"/>
  <c r="M10" i="3"/>
  <c r="O10" i="3" s="1"/>
  <c r="N10" i="3"/>
  <c r="M25" i="3"/>
  <c r="O25" i="3" s="1"/>
  <c r="N25" i="3"/>
  <c r="M13" i="3"/>
  <c r="O13" i="3" s="1"/>
  <c r="N13" i="3"/>
  <c r="M30" i="3"/>
  <c r="O30" i="3" s="1"/>
  <c r="N30" i="3"/>
  <c r="M24" i="3"/>
  <c r="O24" i="3" s="1"/>
  <c r="N24" i="3"/>
  <c r="M12" i="3"/>
  <c r="O12" i="3" s="1"/>
  <c r="N12" i="3"/>
  <c r="M14" i="3"/>
  <c r="O14" i="3" s="1"/>
  <c r="N14" i="3"/>
  <c r="M16" i="3"/>
  <c r="O16" i="3" s="1"/>
  <c r="N16" i="3"/>
  <c r="M36" i="3"/>
  <c r="O36" i="3" s="1"/>
  <c r="N36" i="3"/>
  <c r="M11" i="3"/>
  <c r="O11" i="3" s="1"/>
  <c r="N11" i="3"/>
  <c r="M28" i="3"/>
  <c r="O28" i="3" s="1"/>
  <c r="N28" i="3"/>
  <c r="M17" i="3"/>
  <c r="O17" i="3" s="1"/>
  <c r="N17" i="3"/>
  <c r="M35" i="3"/>
  <c r="O35" i="3" s="1"/>
  <c r="N35" i="3"/>
  <c r="N37" i="3"/>
  <c r="M37" i="3"/>
  <c r="O37" i="3" s="1"/>
  <c r="M26" i="3"/>
  <c r="O26" i="3" s="1"/>
  <c r="N26" i="3"/>
  <c r="M27" i="3"/>
  <c r="O27" i="3" s="1"/>
  <c r="N27" i="3"/>
  <c r="M15" i="3"/>
  <c r="O15" i="3" s="1"/>
  <c r="N15" i="3"/>
  <c r="N31" i="3"/>
  <c r="M31" i="3"/>
  <c r="O31" i="3" s="1"/>
  <c r="M18" i="3"/>
  <c r="O18" i="3" s="1"/>
  <c r="N18" i="3"/>
  <c r="M19" i="3"/>
  <c r="O19" i="3" s="1"/>
  <c r="N19" i="3"/>
  <c r="M8" i="3"/>
  <c r="O8" i="3" s="1"/>
  <c r="N8" i="3"/>
  <c r="M22" i="3"/>
  <c r="O22" i="3" s="1"/>
  <c r="N22" i="3"/>
  <c r="M38" i="3"/>
  <c r="O38" i="3" s="1"/>
  <c r="N38" i="3"/>
  <c r="M9" i="3"/>
  <c r="O9" i="3" s="1"/>
  <c r="N9" i="3"/>
  <c r="M23" i="3"/>
  <c r="O23" i="3" s="1"/>
  <c r="N23" i="3"/>
  <c r="M39" i="3"/>
  <c r="O39" i="3" s="1"/>
  <c r="N39" i="3"/>
  <c r="H44" i="3"/>
  <c r="H45" i="3"/>
  <c r="K7" i="3"/>
  <c r="L7" i="3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L2" i="3"/>
  <c r="M2" i="1"/>
  <c r="L2" i="1"/>
  <c r="K2" i="3"/>
  <c r="L2" i="2"/>
  <c r="K2" i="2"/>
  <c r="K3" i="2" s="1"/>
  <c r="L3" i="8" s="1"/>
  <c r="N7" i="3"/>
  <c r="M7" i="3"/>
  <c r="O7" i="3" s="1"/>
  <c r="N7" i="1"/>
  <c r="P7" i="1" s="1"/>
  <c r="O7" i="1"/>
  <c r="K3" i="3" l="1"/>
  <c r="E2" i="4"/>
  <c r="F2" i="4"/>
  <c r="N2" i="1"/>
  <c r="M2" i="2"/>
  <c r="O2" i="2" s="1"/>
  <c r="M2" i="3"/>
  <c r="O2" i="3" s="1"/>
  <c r="K3" i="6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<sst xmlns="http://schemas.openxmlformats.org/spreadsheetml/2006/main" count="457" uniqueCount="108">
  <si>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</si>
  <si>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</si>
  <si>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</si>
  <si>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</si>
  <si>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</si>
  <si>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</si>
  <si>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</si>
  <si>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</si>
  <si>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</si>
  <si>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</si>
  <si>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</si>
  <si>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</si>
  <si>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</si>
  <si>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</si>
  <si>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</si>
  <si>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</si>
  <si>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</si>
  <si>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</si>
  <si>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</si>
  <si>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</si>
  <si>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</si>
  <si>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</si>
  <si>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</si>
  <si>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</si>
  <si>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</si>
  <si>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</si>
  <si>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</si>
  <si>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</si>
  <si>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</si>
  <si>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</si>
  <si>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</si>
  <si>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</si>
  <si>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</si>
  <si>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</si>
  <si>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BUSN</t>
  </si>
  <si>
    <t>1A</t>
  </si>
  <si>
    <t>Full Term</t>
  </si>
  <si>
    <t>Asychronous</t>
  </si>
  <si>
    <t>1A LAB</t>
  </si>
  <si>
    <t>Other</t>
  </si>
  <si>
    <t>Summary/Rationale:</t>
  </si>
  <si>
    <t xml:space="preserve">Fall 26 FTEF </t>
  </si>
  <si>
    <t>Fall</t>
  </si>
  <si>
    <t>RAKEEV CHOPRA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</si>
  <si>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</si>
  <si>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</si>
  <si>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</si>
  <si>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</si>
  <si>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Hybrid</t>
  </si>
  <si>
    <t>1B</t>
  </si>
  <si>
    <t>1B LAB</t>
  </si>
  <si>
    <t>Face-to-Face</t>
  </si>
  <si>
    <t>Fast Track 2</t>
  </si>
  <si>
    <t>HyFlex</t>
  </si>
  <si>
    <t>Fast Track 1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</si>
  <si>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</si>
  <si>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</si>
  <si>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</si>
  <si>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</si>
  <si>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</si>
  <si>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</si>
  <si>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</si>
  <si>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5 weeks</t>
  </si>
  <si>
    <t>Sp 27 FTEF</t>
  </si>
  <si>
    <t>Spring</t>
  </si>
  <si>
    <t>Yes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</si>
  <si>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</si>
  <si>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</si>
  <si>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</si>
  <si>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</si>
  <si>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</si>
  <si>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</si>
  <si>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</si>
  <si>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</si>
  <si>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</si>
  <si>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</si>
  <si>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</si>
  <si>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</si>
  <si>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</si>
  <si>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</si>
  <si>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</si>
  <si>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</si>
  <si>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</si>
  <si>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</si>
  <si>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</si>
  <si>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</si>
  <si>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</si>
  <si>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</si>
  <si>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</si>
  <si>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</si>
  <si>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</si>
  <si>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</si>
  <si>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</si>
  <si>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</si>
  <si>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</si>
  <si>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</si>
  <si>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</si>
  <si>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</si>
  <si>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</si>
  <si>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</si>
  <si>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</si>
  <si>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</si>
  <si>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</si>
  <si>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</si>
  <si>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Program Review</t>
  </si>
  <si>
    <t>No</t>
  </si>
  <si>
    <t>Winter Sessions</t>
  </si>
  <si>
    <t>4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</si>
</sst>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39" fontId="0" fillId="0" borderId="0" xfId="0" applyNumberFormat="1"/>
    <xf numFmtId="0" fontId="9" fillId="4" borderId="1" xfId="0" applyFont="1" applyFill="1" applyBorder="1" applyAlignment="1" applyProtection="1">
      <alignment horizontal="center"/>
      <protection locked="0"/>
    </xf>
    <xf numFmtId="0" fontId="8" fillId="6" borderId="1" xfId="1" applyFont="1" applyFill="1" applyBorder="1" applyAlignment="1" applyProtection="1">
      <alignment horizontal="left" wrapText="1"/>
      <protection locked="0"/>
    </xf>
    <xf numFmtId="0" fontId="8" fillId="0" borderId="1" xfId="1" applyFont="1" applyBorder="1" applyAlignment="1">
      <alignment horizontal="right" wrapText="1" indent="1"/>
    </xf>
    <xf numFmtId="2" fontId="8" fillId="4" borderId="1" xfId="0" applyNumberFormat="1" applyFont="1" applyFill="1" applyBorder="1" applyAlignment="1" applyProtection="1">
      <alignment horizontal="left"/>
      <protection locked="0"/>
    </xf>
    <xf numFmtId="2" fontId="8" fillId="6" borderId="1" xfId="1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2" fontId="13" fillId="4" borderId="1" xfId="0" applyNumberFormat="1" applyFont="1" applyFill="1" applyBorder="1" applyAlignment="1" applyProtection="1">
      <alignment horizontal="left"/>
      <protection locked="0"/>
    </xf>
    <xf numFmtId="0" fontId="4" fillId="4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 applyProtection="1">
      <alignment horizontal="center" vertical="center" wrapText="1"/>
      <protection locked="0"/>
    </xf>
    <xf numFmtId="0" fontId="8" fillId="6" borderId="1" xfId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2" fontId="9" fillId="0" borderId="1" xfId="0" applyNumberFormat="1" applyFont="1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11" activePane="bottomLeft" state="frozen"/>
      <selection activeCell="D6" sqref="D6"/>
      <selection pane="bottomLeft" activeCell="F11" sqref="F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57" customWidth="1"/>
    <col min="11" max="11" width="20" style="57" bestFit="1" customWidth="1"/>
    <col min="12" max="13" width="11.7109375" style="57" bestFit="1" customWidth="1"/>
    <col min="14" max="14" width="8.28515625" style="57" customWidth="1"/>
    <col min="15" max="15" width="15.42578125" style="57" customWidth="1"/>
    <col min="16" max="16" width="13.5703125" style="57" customWidth="1"/>
    <col min="17" max="17" width="31.85546875" style="57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25" t="s">
        <v>2</v>
      </c>
      <c r="I1" s="126"/>
      <c r="J1" s="127"/>
      <c r="K1" s="2" t="s">
        <v>3</v>
      </c>
      <c r="L1" s="54" t="s">
        <v>4</v>
      </c>
      <c r="M1" s="55" t="s">
        <v>5</v>
      </c>
      <c r="N1" s="56" t="s">
        <v>6</v>
      </c>
      <c r="O1" s="54" t="s">
        <v>7</v>
      </c>
      <c r="P1" s="85" t="s">
        <v>8</v>
      </c>
      <c r="Q1" s="30" t="s">
        <v>9</v>
      </c>
    </row>
    <row r="2" spans="1:17" x14ac:dyDescent="0.25">
      <c r="F2" s="10" t="s">
        <v>10</v>
      </c>
      <c r="G2" s="79">
        <v>26</v>
      </c>
      <c r="H2" s="128" t="str">
        <f>'2026-27 Summary'!C2</f>
        <v>BUSN</v>
      </c>
      <c r="I2" s="128"/>
      <c r="J2" s="128"/>
      <c r="K2" s="11">
        <f>'2026-27 Summary'!D2</f>
        <v>16.491</v>
      </c>
      <c r="L2" s="4">
        <f>SUM(L7:L24)</f>
        <v>0.80833333333333335</v>
      </c>
      <c r="M2" s="4">
        <f>SUM(M7:M24)</f>
        <v>34.75</v>
      </c>
      <c r="N2" s="4">
        <f>SUM(N7:N24)</f>
        <v>1.1583333333333334</v>
      </c>
      <c r="O2" s="29">
        <f>M2/L2</f>
        <v>42.989690721649481</v>
      </c>
      <c r="P2" s="6">
        <f>N2/L2</f>
        <v>1.4329896907216495</v>
      </c>
      <c r="Q2" s="86" t="s">
        <v>11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H3" t="s">
        <v>12</v>
      </c>
      <c r="I3" s="123" t="s">
        <v>13</v>
      </c>
      <c r="J3" s="123"/>
      <c r="K3" s="124"/>
      <c r="L3" s="4">
        <f>K2-L2</f>
        <v>15.682666666666666</v>
      </c>
      <c r="M3" s="14"/>
      <c r="N3" s="15"/>
      <c r="O3" s="15"/>
      <c r="P3" s="58"/>
      <c r="Q3" s="82" t="s">
        <v>14</v>
      </c>
    </row>
    <row r="4" spans="1:17" ht="19.5" customHeight="1" x14ac:dyDescent="0.25">
      <c r="A4" s="1" t="s">
        <v>15</v>
      </c>
      <c r="B4" s="139"/>
      <c r="C4" s="140"/>
      <c r="E4" s="90" t="s">
        <v>16</v>
      </c>
      <c r="F4" s="90"/>
      <c r="G4" s="90"/>
      <c r="H4" s="90"/>
      <c r="I4" s="90"/>
      <c r="J4" s="66"/>
      <c r="K4" s="37"/>
      <c r="L4" s="59"/>
      <c r="N4" s="58"/>
      <c r="O4" s="58"/>
      <c r="P4" s="58"/>
      <c r="Q4" s="82" t="s">
        <v>17</v>
      </c>
    </row>
    <row r="5" spans="1:17" ht="18.75" customHeight="1" x14ac:dyDescent="0.25">
      <c r="I5" s="57"/>
      <c r="M5" s="59"/>
      <c r="O5" s="58"/>
      <c r="P5" s="58"/>
      <c r="Q5" s="82" t="s">
        <v>18</v>
      </c>
    </row>
    <row r="6" spans="1:17" ht="78.75" customHeight="1" x14ac:dyDescent="0.25">
      <c r="A6" s="44" t="s">
        <v>19</v>
      </c>
      <c r="B6" s="44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96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78" t="s">
        <v>33</v>
      </c>
    </row>
    <row r="7" spans="1:17" ht="15.75" customHeight="1" x14ac:dyDescent="0.25">
      <c r="A7" s="46" t="s">
        <v>34</v>
      </c>
      <c r="B7" s="46" t="s">
        <v>35</v>
      </c>
      <c r="C7" s="46" t="s">
        <v>36</v>
      </c>
      <c r="D7" s="46" t="s">
        <v>37</v>
      </c>
      <c r="E7" s="100">
        <v>44</v>
      </c>
      <c r="F7" s="31">
        <v>50</v>
      </c>
      <c r="G7" s="46">
        <v>55</v>
      </c>
      <c r="H7" s="50">
        <v>1</v>
      </c>
      <c r="I7" s="47">
        <v>4</v>
      </c>
      <c r="J7" s="32">
        <v>4</v>
      </c>
      <c r="K7" s="68">
        <f>J7*1.1</f>
        <v>4.4000000000000004</v>
      </c>
      <c r="L7" s="60">
        <f t="shared" ref="L7" si="0">K7*H7/15</f>
        <v>0.29333333333333333</v>
      </c>
      <c r="M7" s="61">
        <f>I7*J7</f>
        <v>16</v>
      </c>
      <c r="N7" s="62">
        <f>M7/30</f>
        <v>0.53333333333333333</v>
      </c>
      <c r="O7" s="60">
        <f t="shared" ref="O7" si="1">M7/L7</f>
        <v>54.545454545454547</v>
      </c>
      <c r="P7" s="60">
        <f>N7/L7</f>
        <v>1.8181818181818181</v>
      </c>
      <c r="Q7" s="42"/>
    </row>
    <row r="8" spans="1:17" ht="15.75" customHeight="1" x14ac:dyDescent="0.25">
      <c r="A8" s="46" t="s">
        <v>34</v>
      </c>
      <c r="B8" s="46" t="s">
        <v>38</v>
      </c>
      <c r="C8" s="46" t="s">
        <v>36</v>
      </c>
      <c r="D8" s="46" t="s">
        <v>37</v>
      </c>
      <c r="E8" s="100">
        <v>44</v>
      </c>
      <c r="F8" s="31">
        <v>50</v>
      </c>
      <c r="G8" s="46">
        <v>55</v>
      </c>
      <c r="H8" s="50">
        <v>1</v>
      </c>
      <c r="I8" s="47">
        <v>1</v>
      </c>
      <c r="J8" s="32">
        <v>0.75</v>
      </c>
      <c r="K8" s="68">
        <f>J8*1.1</f>
        <v>0.82500000000000007</v>
      </c>
      <c r="L8" s="60">
        <f t="shared" ref="L8:L24" si="2">K8*H8/15</f>
        <v>5.5000000000000007E-2</v>
      </c>
      <c r="M8" s="61">
        <f t="shared" ref="M8:M24" si="3">I8*J8</f>
        <v>0.75</v>
      </c>
      <c r="N8" s="62">
        <f t="shared" ref="N8:N24" si="4">M8/30</f>
        <v>2.5000000000000001E-2</v>
      </c>
      <c r="O8" s="60">
        <f t="shared" ref="O8:O24" si="5">M8/L8</f>
        <v>13.636363636363635</v>
      </c>
      <c r="P8" s="60">
        <f t="shared" ref="P8:P24" si="6">N8/L8</f>
        <v>0.45454545454545453</v>
      </c>
      <c r="Q8" s="42"/>
    </row>
    <row r="9" spans="1:17" ht="15.75" customHeight="1" x14ac:dyDescent="0.25">
      <c r="A9" s="46" t="s">
        <v>34</v>
      </c>
      <c r="B9" s="34">
        <v>18</v>
      </c>
      <c r="C9" s="46" t="s">
        <v>39</v>
      </c>
      <c r="D9" s="46" t="s">
        <v>37</v>
      </c>
      <c r="E9" s="100">
        <v>45</v>
      </c>
      <c r="F9" s="46">
        <v>43</v>
      </c>
      <c r="G9" s="46">
        <v>45</v>
      </c>
      <c r="H9" s="50">
        <v>1</v>
      </c>
      <c r="I9" s="47">
        <v>3</v>
      </c>
      <c r="J9" s="47">
        <v>3</v>
      </c>
      <c r="K9" s="69">
        <v>3</v>
      </c>
      <c r="L9" s="60">
        <f t="shared" si="2"/>
        <v>0.2</v>
      </c>
      <c r="M9" s="61">
        <f t="shared" si="3"/>
        <v>9</v>
      </c>
      <c r="N9" s="62">
        <f t="shared" si="4"/>
        <v>0.3</v>
      </c>
      <c r="O9" s="60">
        <f t="shared" si="5"/>
        <v>45</v>
      </c>
      <c r="P9" s="60">
        <f t="shared" si="6"/>
        <v>1.4999999999999998</v>
      </c>
      <c r="Q9" s="42"/>
    </row>
    <row r="10" spans="1:17" ht="15.75" customHeight="1" x14ac:dyDescent="0.25">
      <c r="A10" s="46" t="s">
        <v>34</v>
      </c>
      <c r="B10" s="34">
        <v>40</v>
      </c>
      <c r="C10" s="46" t="s">
        <v>36</v>
      </c>
      <c r="D10" s="46" t="s">
        <v>37</v>
      </c>
      <c r="E10" s="100">
        <v>65</v>
      </c>
      <c r="F10" s="46">
        <v>69</v>
      </c>
      <c r="G10" s="46">
        <v>65</v>
      </c>
      <c r="H10" s="50">
        <v>1</v>
      </c>
      <c r="I10" s="47">
        <v>3</v>
      </c>
      <c r="J10" s="47">
        <v>3</v>
      </c>
      <c r="K10" s="69">
        <f>3*1.3</f>
        <v>3.9000000000000004</v>
      </c>
      <c r="L10" s="60">
        <f t="shared" si="2"/>
        <v>0.26</v>
      </c>
      <c r="M10" s="61">
        <f t="shared" si="3"/>
        <v>9</v>
      </c>
      <c r="N10" s="62">
        <f t="shared" si="4"/>
        <v>0.3</v>
      </c>
      <c r="O10" s="60">
        <f t="shared" si="5"/>
        <v>34.615384615384613</v>
      </c>
      <c r="P10" s="60">
        <f t="shared" si="6"/>
        <v>1.1538461538461537</v>
      </c>
      <c r="Q10" s="42"/>
    </row>
    <row r="11" spans="1:17" ht="15.75" customHeight="1" x14ac:dyDescent="0.25">
      <c r="A11" s="50"/>
      <c r="B11" s="50"/>
      <c r="C11" s="50"/>
      <c r="D11" s="46"/>
      <c r="E11" s="50"/>
      <c r="F11" s="50"/>
      <c r="G11" s="50"/>
      <c r="H11" s="50"/>
      <c r="I11" s="69"/>
      <c r="J11" s="69"/>
      <c r="K11" s="69"/>
      <c r="L11" s="60">
        <f t="shared" si="2"/>
        <v>0</v>
      </c>
      <c r="M11" s="61">
        <f t="shared" si="3"/>
        <v>0</v>
      </c>
      <c r="N11" s="62">
        <f t="shared" si="4"/>
        <v>0</v>
      </c>
      <c r="O11" s="60" t="e">
        <f t="shared" si="5"/>
        <v>#DIV/0!</v>
      </c>
      <c r="P11" s="60" t="e">
        <f t="shared" si="6"/>
        <v>#DIV/0!</v>
      </c>
      <c r="Q11" s="42"/>
    </row>
    <row r="12" spans="1:17" ht="15.75" customHeight="1" x14ac:dyDescent="0.25">
      <c r="A12" s="50"/>
      <c r="B12" s="50"/>
      <c r="C12" s="50"/>
      <c r="D12" s="46"/>
      <c r="E12" s="50"/>
      <c r="F12" s="50"/>
      <c r="G12" s="50"/>
      <c r="H12" s="50"/>
      <c r="I12" s="69"/>
      <c r="J12" s="69"/>
      <c r="K12" s="69"/>
      <c r="L12" s="60">
        <f t="shared" si="2"/>
        <v>0</v>
      </c>
      <c r="M12" s="61">
        <f t="shared" si="3"/>
        <v>0</v>
      </c>
      <c r="N12" s="62">
        <f t="shared" si="4"/>
        <v>0</v>
      </c>
      <c r="O12" s="60" t="e">
        <f t="shared" si="5"/>
        <v>#DIV/0!</v>
      </c>
      <c r="P12" s="60" t="e">
        <f t="shared" si="6"/>
        <v>#DIV/0!</v>
      </c>
      <c r="Q12" s="42"/>
    </row>
    <row r="13" spans="1:17" ht="15.75" customHeight="1" x14ac:dyDescent="0.25">
      <c r="A13" s="50"/>
      <c r="B13" s="50"/>
      <c r="C13" s="50"/>
      <c r="D13" s="46"/>
      <c r="E13" s="50"/>
      <c r="F13" s="50"/>
      <c r="G13" s="50"/>
      <c r="H13" s="50"/>
      <c r="I13" s="69"/>
      <c r="J13" s="69"/>
      <c r="K13" s="69"/>
      <c r="L13" s="60">
        <f t="shared" si="2"/>
        <v>0</v>
      </c>
      <c r="M13" s="61">
        <f t="shared" si="3"/>
        <v>0</v>
      </c>
      <c r="N13" s="62">
        <f t="shared" si="4"/>
        <v>0</v>
      </c>
      <c r="O13" s="60" t="e">
        <f t="shared" si="5"/>
        <v>#DIV/0!</v>
      </c>
      <c r="P13" s="60" t="e">
        <f t="shared" si="6"/>
        <v>#DIV/0!</v>
      </c>
      <c r="Q13" s="42"/>
    </row>
    <row r="14" spans="1:17" ht="15.75" customHeight="1" x14ac:dyDescent="0.25">
      <c r="A14" s="50"/>
      <c r="B14" s="50"/>
      <c r="C14" s="50"/>
      <c r="D14" s="46"/>
      <c r="E14" s="50"/>
      <c r="F14" s="50"/>
      <c r="G14" s="50"/>
      <c r="H14" s="50"/>
      <c r="I14" s="69"/>
      <c r="J14" s="69"/>
      <c r="K14" s="69"/>
      <c r="L14" s="60">
        <f t="shared" si="2"/>
        <v>0</v>
      </c>
      <c r="M14" s="61">
        <f t="shared" si="3"/>
        <v>0</v>
      </c>
      <c r="N14" s="62">
        <f t="shared" si="4"/>
        <v>0</v>
      </c>
      <c r="O14" s="60" t="e">
        <f t="shared" si="5"/>
        <v>#DIV/0!</v>
      </c>
      <c r="P14" s="60" t="e">
        <f t="shared" si="6"/>
        <v>#DIV/0!</v>
      </c>
      <c r="Q14" s="42"/>
    </row>
    <row r="15" spans="1:17" ht="15.75" customHeight="1" x14ac:dyDescent="0.25">
      <c r="A15" s="50"/>
      <c r="B15" s="50"/>
      <c r="C15" s="50"/>
      <c r="D15" s="46"/>
      <c r="E15" s="50"/>
      <c r="F15" s="50"/>
      <c r="G15" s="50"/>
      <c r="H15" s="50"/>
      <c r="I15" s="69"/>
      <c r="J15" s="69"/>
      <c r="K15" s="69"/>
      <c r="L15" s="60">
        <f t="shared" si="2"/>
        <v>0</v>
      </c>
      <c r="M15" s="61">
        <f t="shared" si="3"/>
        <v>0</v>
      </c>
      <c r="N15" s="62">
        <f t="shared" si="4"/>
        <v>0</v>
      </c>
      <c r="O15" s="60" t="e">
        <f t="shared" si="5"/>
        <v>#DIV/0!</v>
      </c>
      <c r="P15" s="60" t="e">
        <f t="shared" si="6"/>
        <v>#DIV/0!</v>
      </c>
      <c r="Q15" s="42"/>
    </row>
    <row r="16" spans="1:17" ht="15.75" customHeight="1" x14ac:dyDescent="0.25">
      <c r="A16" s="50"/>
      <c r="B16" s="50"/>
      <c r="C16" s="50"/>
      <c r="D16" s="46"/>
      <c r="E16" s="50"/>
      <c r="F16" s="50"/>
      <c r="G16" s="50"/>
      <c r="H16" s="50"/>
      <c r="I16" s="69"/>
      <c r="J16" s="69"/>
      <c r="K16" s="69"/>
      <c r="L16" s="60">
        <f t="shared" si="2"/>
        <v>0</v>
      </c>
      <c r="M16" s="61">
        <f t="shared" si="3"/>
        <v>0</v>
      </c>
      <c r="N16" s="62">
        <f t="shared" si="4"/>
        <v>0</v>
      </c>
      <c r="O16" s="60" t="e">
        <f t="shared" si="5"/>
        <v>#DIV/0!</v>
      </c>
      <c r="P16" s="60" t="e">
        <f t="shared" si="6"/>
        <v>#DIV/0!</v>
      </c>
      <c r="Q16" s="42"/>
    </row>
    <row r="17" spans="1:18" ht="15.75" customHeight="1" x14ac:dyDescent="0.25">
      <c r="A17" s="50"/>
      <c r="B17" s="50"/>
      <c r="C17" s="50"/>
      <c r="D17" s="46"/>
      <c r="E17" s="50"/>
      <c r="F17" s="50"/>
      <c r="G17" s="50"/>
      <c r="H17" s="50"/>
      <c r="I17" s="69"/>
      <c r="J17" s="69"/>
      <c r="K17" s="69"/>
      <c r="L17" s="60">
        <f t="shared" si="2"/>
        <v>0</v>
      </c>
      <c r="M17" s="61">
        <f t="shared" si="3"/>
        <v>0</v>
      </c>
      <c r="N17" s="62">
        <f t="shared" si="4"/>
        <v>0</v>
      </c>
      <c r="O17" s="60" t="e">
        <f t="shared" si="5"/>
        <v>#DIV/0!</v>
      </c>
      <c r="P17" s="60" t="e">
        <f t="shared" si="6"/>
        <v>#DIV/0!</v>
      </c>
      <c r="Q17" s="42"/>
    </row>
    <row r="18" spans="1:18" ht="15.75" customHeight="1" x14ac:dyDescent="0.25">
      <c r="A18" s="50"/>
      <c r="B18" s="50"/>
      <c r="C18" s="50"/>
      <c r="D18" s="46"/>
      <c r="E18" s="50"/>
      <c r="F18" s="50"/>
      <c r="G18" s="50"/>
      <c r="H18" s="50"/>
      <c r="I18" s="69"/>
      <c r="J18" s="69"/>
      <c r="K18" s="69"/>
      <c r="L18" s="60">
        <f t="shared" si="2"/>
        <v>0</v>
      </c>
      <c r="M18" s="61">
        <f t="shared" si="3"/>
        <v>0</v>
      </c>
      <c r="N18" s="62">
        <f t="shared" si="4"/>
        <v>0</v>
      </c>
      <c r="O18" s="60" t="e">
        <f t="shared" si="5"/>
        <v>#DIV/0!</v>
      </c>
      <c r="P18" s="60" t="e">
        <f t="shared" si="6"/>
        <v>#DIV/0!</v>
      </c>
      <c r="Q18" s="42"/>
    </row>
    <row r="19" spans="1:18" ht="15.75" customHeight="1" x14ac:dyDescent="0.25">
      <c r="A19" s="50"/>
      <c r="B19" s="50"/>
      <c r="C19" s="50"/>
      <c r="D19" s="46"/>
      <c r="E19" s="50"/>
      <c r="F19" s="50"/>
      <c r="G19" s="50"/>
      <c r="H19" s="50"/>
      <c r="I19" s="69"/>
      <c r="J19" s="69"/>
      <c r="K19" s="69"/>
      <c r="L19" s="60">
        <f t="shared" si="2"/>
        <v>0</v>
      </c>
      <c r="M19" s="61">
        <f t="shared" si="3"/>
        <v>0</v>
      </c>
      <c r="N19" s="62">
        <f t="shared" si="4"/>
        <v>0</v>
      </c>
      <c r="O19" s="60" t="e">
        <f t="shared" si="5"/>
        <v>#DIV/0!</v>
      </c>
      <c r="P19" s="60" t="e">
        <f t="shared" si="6"/>
        <v>#DIV/0!</v>
      </c>
      <c r="Q19" s="42"/>
    </row>
    <row r="20" spans="1:18" ht="15.75" customHeight="1" x14ac:dyDescent="0.25">
      <c r="A20" s="50"/>
      <c r="B20" s="50"/>
      <c r="C20" s="50"/>
      <c r="D20" s="46"/>
      <c r="E20" s="50"/>
      <c r="F20" s="50"/>
      <c r="G20" s="50"/>
      <c r="H20" s="50"/>
      <c r="I20" s="69"/>
      <c r="J20" s="69"/>
      <c r="K20" s="69"/>
      <c r="L20" s="60">
        <f t="shared" si="2"/>
        <v>0</v>
      </c>
      <c r="M20" s="61">
        <f t="shared" si="3"/>
        <v>0</v>
      </c>
      <c r="N20" s="62">
        <f t="shared" si="4"/>
        <v>0</v>
      </c>
      <c r="O20" s="60" t="e">
        <f t="shared" si="5"/>
        <v>#DIV/0!</v>
      </c>
      <c r="P20" s="60" t="e">
        <f t="shared" si="6"/>
        <v>#DIV/0!</v>
      </c>
      <c r="Q20" s="42"/>
    </row>
    <row r="21" spans="1:18" ht="15.75" customHeight="1" x14ac:dyDescent="0.25">
      <c r="A21" s="50"/>
      <c r="B21" s="50"/>
      <c r="C21" s="50"/>
      <c r="D21" s="46"/>
      <c r="E21" s="50"/>
      <c r="F21" s="50"/>
      <c r="G21" s="50"/>
      <c r="H21" s="50"/>
      <c r="I21" s="69"/>
      <c r="J21" s="69"/>
      <c r="K21" s="69"/>
      <c r="L21" s="60">
        <f t="shared" si="2"/>
        <v>0</v>
      </c>
      <c r="M21" s="61">
        <f t="shared" si="3"/>
        <v>0</v>
      </c>
      <c r="N21" s="62">
        <f t="shared" si="4"/>
        <v>0</v>
      </c>
      <c r="O21" s="60" t="e">
        <f t="shared" si="5"/>
        <v>#DIV/0!</v>
      </c>
      <c r="P21" s="60" t="e">
        <f t="shared" si="6"/>
        <v>#DIV/0!</v>
      </c>
      <c r="Q21" s="42"/>
    </row>
    <row r="22" spans="1:18" ht="15.75" customHeight="1" x14ac:dyDescent="0.25">
      <c r="A22" s="50"/>
      <c r="B22" s="50"/>
      <c r="C22" s="50"/>
      <c r="D22" s="46"/>
      <c r="E22" s="50"/>
      <c r="F22" s="50"/>
      <c r="G22" s="50"/>
      <c r="H22" s="50"/>
      <c r="I22" s="69"/>
      <c r="J22" s="69"/>
      <c r="K22" s="69"/>
      <c r="L22" s="60">
        <f t="shared" si="2"/>
        <v>0</v>
      </c>
      <c r="M22" s="61">
        <f t="shared" si="3"/>
        <v>0</v>
      </c>
      <c r="N22" s="62">
        <f t="shared" si="4"/>
        <v>0</v>
      </c>
      <c r="O22" s="60" t="e">
        <f t="shared" si="5"/>
        <v>#DIV/0!</v>
      </c>
      <c r="P22" s="60" t="e">
        <f t="shared" si="6"/>
        <v>#DIV/0!</v>
      </c>
      <c r="Q22" s="42"/>
    </row>
    <row r="23" spans="1:18" ht="15.75" customHeight="1" x14ac:dyDescent="0.25">
      <c r="A23" s="50"/>
      <c r="B23" s="50"/>
      <c r="C23" s="50"/>
      <c r="D23" s="46"/>
      <c r="E23" s="50"/>
      <c r="F23" s="50"/>
      <c r="G23" s="50"/>
      <c r="H23" s="50"/>
      <c r="I23" s="69"/>
      <c r="J23" s="69"/>
      <c r="K23" s="69"/>
      <c r="L23" s="60">
        <f t="shared" si="2"/>
        <v>0</v>
      </c>
      <c r="M23" s="61">
        <f t="shared" si="3"/>
        <v>0</v>
      </c>
      <c r="N23" s="62">
        <f t="shared" si="4"/>
        <v>0</v>
      </c>
      <c r="O23" s="60" t="e">
        <f t="shared" si="5"/>
        <v>#DIV/0!</v>
      </c>
      <c r="P23" s="60" t="e">
        <f t="shared" si="6"/>
        <v>#DIV/0!</v>
      </c>
      <c r="Q23" s="42"/>
    </row>
    <row r="24" spans="1:18" ht="15.75" customHeight="1" x14ac:dyDescent="0.25">
      <c r="A24" s="51"/>
      <c r="B24" s="51"/>
      <c r="C24" s="51"/>
      <c r="D24" s="46"/>
      <c r="E24" s="51"/>
      <c r="F24" s="51"/>
      <c r="G24" s="51"/>
      <c r="H24" s="51"/>
      <c r="I24" s="70"/>
      <c r="J24" s="70"/>
      <c r="K24" s="70"/>
      <c r="L24" s="60">
        <f t="shared" si="2"/>
        <v>0</v>
      </c>
      <c r="M24" s="61">
        <f t="shared" si="3"/>
        <v>0</v>
      </c>
      <c r="N24" s="62">
        <f t="shared" si="4"/>
        <v>0</v>
      </c>
      <c r="O24" s="60" t="e">
        <f t="shared" si="5"/>
        <v>#DIV/0!</v>
      </c>
      <c r="P24" s="60" t="e">
        <f t="shared" si="6"/>
        <v>#DIV/0!</v>
      </c>
      <c r="Q24" s="42"/>
    </row>
    <row r="25" spans="1:18" ht="18.75" customHeight="1" x14ac:dyDescent="0.25">
      <c r="A25" s="129" t="s">
        <v>40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1"/>
    </row>
    <row r="26" spans="1:18" ht="88.5" customHeight="1" x14ac:dyDescent="0.25">
      <c r="A26" s="13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4"/>
    </row>
    <row r="27" spans="1:18" x14ac:dyDescent="0.25">
      <c r="A27" s="135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7"/>
    </row>
    <row r="28" spans="1:18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71"/>
      <c r="K28" s="71"/>
      <c r="L28" s="71"/>
      <c r="M28" s="71"/>
      <c r="N28" s="71"/>
      <c r="O28" s="71"/>
      <c r="P28" s="71"/>
      <c r="Q28" s="71"/>
      <c r="R28" s="40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C11:C24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D11:D24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DBEA3CDD-3B30-4DDC-9677-E284DEC8E3A3}">
          <x14:formula1>
            <xm:f>Definitions!$A$3:$A$8</xm:f>
          </x14:formula1>
          <xm:sqref>D7:D10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ADACE5E-EC67-4413-B083-305C777CCE9A}">
          <x14:formula1>
            <xm:f>Definitions!$A$18:$A$21</xm:f>
          </x14:formula1>
          <xm:sqref>C7:C9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7"/>
  <sheetViews>
    <sheetView zoomScale="120" zoomScaleNormal="120" workbookViewId="0">
      <pane ySplit="6" topLeftCell="A38" activePane="bottomLeft" state="frozen"/>
      <selection activeCell="D6" sqref="D6"/>
      <selection pane="bottomLeft" activeCell="F38" sqref="F38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3" customWidth="1"/>
    <col min="10" max="10" width="20" bestFit="1" customWidth="1"/>
    <col min="11" max="11" width="11.42578125" bestFit="1" customWidth="1"/>
    <col min="12" max="12" width="11.7109375" style="57" bestFit="1" customWidth="1"/>
    <col min="13" max="13" width="8" style="57" customWidth="1"/>
    <col min="14" max="14" width="13.85546875" style="57" customWidth="1"/>
    <col min="15" max="15" width="15.42578125" style="57" customWidth="1"/>
    <col min="16" max="16" width="47.85546875" style="57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25" t="s">
        <v>2</v>
      </c>
      <c r="H1" s="126"/>
      <c r="I1" s="127"/>
      <c r="J1" s="2" t="s">
        <v>3</v>
      </c>
      <c r="K1" s="54" t="s">
        <v>41</v>
      </c>
      <c r="L1" s="55" t="s">
        <v>5</v>
      </c>
      <c r="M1" s="56" t="s">
        <v>6</v>
      </c>
      <c r="N1" s="54" t="s">
        <v>7</v>
      </c>
      <c r="O1" s="54" t="s">
        <v>8</v>
      </c>
      <c r="P1"/>
    </row>
    <row r="2" spans="1:17" x14ac:dyDescent="0.25">
      <c r="E2" s="10" t="s">
        <v>42</v>
      </c>
      <c r="F2" s="79">
        <v>26</v>
      </c>
      <c r="G2" s="141" t="str">
        <f>'2026-27 Summary'!C2</f>
        <v>BUSN</v>
      </c>
      <c r="H2" s="141"/>
      <c r="I2" s="141"/>
      <c r="J2" s="11">
        <f>'2026-27 Summary'!D2</f>
        <v>16.491</v>
      </c>
      <c r="K2" s="4">
        <f>SUM(K7:K40)</f>
        <v>7.1383333333333354</v>
      </c>
      <c r="L2" s="5">
        <f>SUM(L7:L40)</f>
        <v>4742</v>
      </c>
      <c r="M2" s="6">
        <f>SUM(M7:M40)</f>
        <v>158.06666666666669</v>
      </c>
      <c r="N2" s="6">
        <f>L2/K2</f>
        <v>664.30072379173453</v>
      </c>
      <c r="O2" s="6">
        <f>M2/K2</f>
        <v>22.143357459724488</v>
      </c>
      <c r="P2"/>
    </row>
    <row r="3" spans="1:17" ht="19.5" customHeight="1" x14ac:dyDescent="0.25">
      <c r="A3" s="145"/>
      <c r="B3" s="145"/>
      <c r="C3" s="145"/>
      <c r="D3" s="145"/>
      <c r="E3" s="145"/>
      <c r="F3" s="145"/>
      <c r="H3" s="123" t="s">
        <v>13</v>
      </c>
      <c r="I3" s="123"/>
      <c r="J3" s="124"/>
      <c r="K3" s="4">
        <f>'Summer 26'!L3-'Fall 26 (compressed)'!K2</f>
        <v>8.5443333333333307</v>
      </c>
      <c r="M3" s="58"/>
      <c r="N3" s="58"/>
      <c r="O3" s="58"/>
      <c r="P3"/>
    </row>
    <row r="4" spans="1:17" ht="19.5" customHeight="1" x14ac:dyDescent="0.25">
      <c r="A4" s="1" t="s">
        <v>15</v>
      </c>
      <c r="B4" s="139" t="s">
        <v>43</v>
      </c>
      <c r="C4" s="140"/>
      <c r="E4" s="90" t="s">
        <v>16</v>
      </c>
      <c r="F4" s="90"/>
      <c r="G4" s="90"/>
      <c r="H4" s="90"/>
      <c r="I4" s="90"/>
      <c r="J4" s="66"/>
      <c r="K4" s="37"/>
      <c r="M4" s="58"/>
      <c r="N4" s="58"/>
      <c r="O4" s="58"/>
      <c r="P4"/>
    </row>
    <row r="5" spans="1:17" ht="19.5" customHeight="1" x14ac:dyDescent="0.25">
      <c r="A5" s="1"/>
      <c r="B5" s="1"/>
      <c r="C5" s="1"/>
      <c r="F5" s="1"/>
      <c r="G5" s="1"/>
      <c r="H5" s="63"/>
      <c r="I5" s="22"/>
      <c r="J5" s="16"/>
      <c r="K5" s="59"/>
      <c r="M5" s="58"/>
      <c r="N5" s="58"/>
      <c r="O5" s="58"/>
      <c r="P5"/>
    </row>
    <row r="6" spans="1:17" ht="75.75" customHeight="1" x14ac:dyDescent="0.25">
      <c r="A6" s="44" t="s">
        <v>19</v>
      </c>
      <c r="B6" s="44" t="s">
        <v>44</v>
      </c>
      <c r="C6" s="23" t="s">
        <v>45</v>
      </c>
      <c r="D6" s="23" t="s">
        <v>46</v>
      </c>
      <c r="E6" s="23" t="s">
        <v>47</v>
      </c>
      <c r="F6" s="23" t="s">
        <v>25</v>
      </c>
      <c r="G6" s="17" t="s">
        <v>26</v>
      </c>
      <c r="H6" s="23" t="s">
        <v>27</v>
      </c>
      <c r="I6" s="96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4" t="s">
        <v>8</v>
      </c>
      <c r="P6" s="78" t="s">
        <v>33</v>
      </c>
      <c r="Q6" s="53"/>
    </row>
    <row r="7" spans="1:17" ht="15.75" customHeight="1" x14ac:dyDescent="0.25">
      <c r="A7" s="46" t="s">
        <v>34</v>
      </c>
      <c r="B7" s="46" t="s">
        <v>35</v>
      </c>
      <c r="C7" s="46" t="s">
        <v>36</v>
      </c>
      <c r="D7" s="46" t="s">
        <v>48</v>
      </c>
      <c r="E7" s="46">
        <v>44</v>
      </c>
      <c r="F7" s="31">
        <v>44</v>
      </c>
      <c r="G7" s="46">
        <v>4</v>
      </c>
      <c r="H7" s="64">
        <f t="shared" ref="H7:H40" si="0">F7*G7</f>
        <v>176</v>
      </c>
      <c r="I7" s="47">
        <v>4</v>
      </c>
      <c r="J7" s="32">
        <v>4</v>
      </c>
      <c r="K7" s="60">
        <f t="shared" ref="K7" si="1">J7*G7/15</f>
        <v>1.0666666666666667</v>
      </c>
      <c r="L7" s="61">
        <f t="shared" ref="L7" si="2">(H7*I7)</f>
        <v>704</v>
      </c>
      <c r="M7" s="62">
        <f>L7/30</f>
        <v>23.466666666666665</v>
      </c>
      <c r="N7" s="60">
        <f>L7/K7</f>
        <v>660</v>
      </c>
      <c r="O7" s="60">
        <f t="shared" ref="O7:O14" si="3">M7/K7</f>
        <v>22</v>
      </c>
      <c r="P7" s="48"/>
    </row>
    <row r="8" spans="1:17" ht="15.75" customHeight="1" x14ac:dyDescent="0.25">
      <c r="A8" s="46" t="s">
        <v>34</v>
      </c>
      <c r="B8" s="46" t="s">
        <v>38</v>
      </c>
      <c r="C8" s="46" t="s">
        <v>36</v>
      </c>
      <c r="D8" s="46" t="s">
        <v>48</v>
      </c>
      <c r="E8" s="46">
        <v>48</v>
      </c>
      <c r="F8" s="31">
        <v>44</v>
      </c>
      <c r="G8" s="46">
        <v>4</v>
      </c>
      <c r="H8" s="64">
        <f t="shared" ref="H8:H9" si="4">F8*G8</f>
        <v>176</v>
      </c>
      <c r="I8" s="47">
        <v>1</v>
      </c>
      <c r="J8" s="32">
        <v>0.75</v>
      </c>
      <c r="K8" s="60">
        <f t="shared" ref="K8:K40" si="5">J8*G8/15</f>
        <v>0.2</v>
      </c>
      <c r="L8" s="61">
        <f t="shared" ref="L8:L40" si="6">(H8*I8)</f>
        <v>176</v>
      </c>
      <c r="M8" s="62">
        <f t="shared" ref="M8:M40" si="7">L8/30</f>
        <v>5.8666666666666663</v>
      </c>
      <c r="N8" s="60">
        <f t="shared" ref="N8:N40" si="8">L8/K8</f>
        <v>880</v>
      </c>
      <c r="O8" s="60">
        <f t="shared" si="3"/>
        <v>29.333333333333329</v>
      </c>
      <c r="P8" s="48"/>
    </row>
    <row r="9" spans="1:17" ht="15.75" customHeight="1" x14ac:dyDescent="0.25">
      <c r="A9" s="46" t="s">
        <v>34</v>
      </c>
      <c r="B9" s="37" t="s">
        <v>35</v>
      </c>
      <c r="C9" s="37" t="s">
        <v>36</v>
      </c>
      <c r="D9" s="37" t="s">
        <v>37</v>
      </c>
      <c r="E9" s="37">
        <v>56</v>
      </c>
      <c r="F9" s="101">
        <v>55</v>
      </c>
      <c r="G9" s="37">
        <v>1</v>
      </c>
      <c r="H9" s="102">
        <f t="shared" si="4"/>
        <v>55</v>
      </c>
      <c r="I9" s="103">
        <v>4</v>
      </c>
      <c r="J9" s="104">
        <f>I9*1.1</f>
        <v>4.4000000000000004</v>
      </c>
      <c r="K9" s="60">
        <f t="shared" si="5"/>
        <v>0.29333333333333333</v>
      </c>
      <c r="L9" s="61">
        <f t="shared" si="6"/>
        <v>220</v>
      </c>
      <c r="M9" s="62">
        <f t="shared" si="7"/>
        <v>7.333333333333333</v>
      </c>
      <c r="N9" s="60">
        <f t="shared" si="8"/>
        <v>750</v>
      </c>
      <c r="O9" s="60">
        <f t="shared" si="3"/>
        <v>25</v>
      </c>
      <c r="P9" s="48"/>
    </row>
    <row r="10" spans="1:17" ht="15.75" customHeight="1" x14ac:dyDescent="0.25">
      <c r="A10" s="46" t="s">
        <v>34</v>
      </c>
      <c r="B10" s="37" t="s">
        <v>38</v>
      </c>
      <c r="C10" s="37" t="s">
        <v>36</v>
      </c>
      <c r="D10" s="37" t="s">
        <v>37</v>
      </c>
      <c r="E10" s="37">
        <v>56</v>
      </c>
      <c r="F10" s="101">
        <v>55</v>
      </c>
      <c r="G10" s="37">
        <v>1</v>
      </c>
      <c r="H10" s="102">
        <f t="shared" ref="H10:H11" si="9">F10*G10</f>
        <v>55</v>
      </c>
      <c r="I10" s="103">
        <v>1</v>
      </c>
      <c r="J10" s="104">
        <f>0.75*1.1</f>
        <v>0.82500000000000007</v>
      </c>
      <c r="K10" s="60">
        <f t="shared" si="5"/>
        <v>5.5000000000000007E-2</v>
      </c>
      <c r="L10" s="61">
        <f t="shared" si="6"/>
        <v>55</v>
      </c>
      <c r="M10" s="62">
        <f t="shared" si="7"/>
        <v>1.8333333333333333</v>
      </c>
      <c r="N10" s="60">
        <f t="shared" si="8"/>
        <v>999.99999999999989</v>
      </c>
      <c r="O10" s="60">
        <f t="shared" si="3"/>
        <v>33.333333333333329</v>
      </c>
      <c r="P10" s="48"/>
    </row>
    <row r="11" spans="1:17" ht="15.75" customHeight="1" x14ac:dyDescent="0.25">
      <c r="A11" s="46" t="s">
        <v>34</v>
      </c>
      <c r="B11" s="37" t="s">
        <v>49</v>
      </c>
      <c r="C11" s="37" t="s">
        <v>36</v>
      </c>
      <c r="D11" s="37" t="s">
        <v>37</v>
      </c>
      <c r="E11" s="37">
        <v>50</v>
      </c>
      <c r="F11" s="101">
        <v>60</v>
      </c>
      <c r="G11" s="37">
        <v>1</v>
      </c>
      <c r="H11" s="102">
        <f t="shared" si="9"/>
        <v>60</v>
      </c>
      <c r="I11" s="103">
        <v>4</v>
      </c>
      <c r="J11" s="104">
        <f>I11*1.2</f>
        <v>4.8</v>
      </c>
      <c r="K11" s="60">
        <f t="shared" si="5"/>
        <v>0.32</v>
      </c>
      <c r="L11" s="61">
        <f t="shared" si="6"/>
        <v>240</v>
      </c>
      <c r="M11" s="62">
        <f t="shared" si="7"/>
        <v>8</v>
      </c>
      <c r="N11" s="60">
        <f t="shared" si="8"/>
        <v>750</v>
      </c>
      <c r="O11" s="60">
        <f t="shared" si="3"/>
        <v>25</v>
      </c>
      <c r="P11" s="48"/>
    </row>
    <row r="12" spans="1:17" ht="15.75" customHeight="1" x14ac:dyDescent="0.25">
      <c r="A12" s="46" t="s">
        <v>34</v>
      </c>
      <c r="B12" s="37" t="s">
        <v>50</v>
      </c>
      <c r="C12" s="37" t="s">
        <v>36</v>
      </c>
      <c r="D12" s="37" t="s">
        <v>37</v>
      </c>
      <c r="E12" s="37">
        <v>50</v>
      </c>
      <c r="F12" s="101">
        <v>60</v>
      </c>
      <c r="G12" s="37">
        <v>1</v>
      </c>
      <c r="H12" s="102">
        <f t="shared" ref="H12:H13" si="10">F12*G12</f>
        <v>60</v>
      </c>
      <c r="I12" s="103">
        <v>1</v>
      </c>
      <c r="J12" s="104">
        <f>0.75*1.2</f>
        <v>0.89999999999999991</v>
      </c>
      <c r="K12" s="60">
        <f t="shared" si="5"/>
        <v>5.9999999999999991E-2</v>
      </c>
      <c r="L12" s="61">
        <f t="shared" si="6"/>
        <v>60</v>
      </c>
      <c r="M12" s="62">
        <f t="shared" si="7"/>
        <v>2</v>
      </c>
      <c r="N12" s="60">
        <f t="shared" si="8"/>
        <v>1000.0000000000001</v>
      </c>
      <c r="O12" s="60">
        <f t="shared" si="3"/>
        <v>33.333333333333336</v>
      </c>
      <c r="P12" s="48"/>
    </row>
    <row r="13" spans="1:17" ht="15.75" customHeight="1" x14ac:dyDescent="0.25">
      <c r="A13" s="46" t="s">
        <v>34</v>
      </c>
      <c r="B13" s="46" t="s">
        <v>49</v>
      </c>
      <c r="C13" s="46" t="s">
        <v>36</v>
      </c>
      <c r="D13" s="46" t="s">
        <v>48</v>
      </c>
      <c r="E13" s="46">
        <v>40</v>
      </c>
      <c r="F13" s="31">
        <v>44</v>
      </c>
      <c r="G13" s="46">
        <v>2</v>
      </c>
      <c r="H13" s="64">
        <f t="shared" si="10"/>
        <v>88</v>
      </c>
      <c r="I13" s="47">
        <v>4</v>
      </c>
      <c r="J13" s="32">
        <v>4</v>
      </c>
      <c r="K13" s="60">
        <f t="shared" si="5"/>
        <v>0.53333333333333333</v>
      </c>
      <c r="L13" s="61">
        <f t="shared" si="6"/>
        <v>352</v>
      </c>
      <c r="M13" s="62">
        <f t="shared" si="7"/>
        <v>11.733333333333333</v>
      </c>
      <c r="N13" s="60">
        <f t="shared" si="8"/>
        <v>660</v>
      </c>
      <c r="O13" s="60">
        <f t="shared" si="3"/>
        <v>22</v>
      </c>
      <c r="P13" s="48"/>
    </row>
    <row r="14" spans="1:17" ht="15.75" customHeight="1" x14ac:dyDescent="0.25">
      <c r="A14" s="46" t="s">
        <v>34</v>
      </c>
      <c r="B14" s="46" t="s">
        <v>50</v>
      </c>
      <c r="C14" s="46" t="s">
        <v>36</v>
      </c>
      <c r="D14" s="46" t="s">
        <v>48</v>
      </c>
      <c r="E14" s="46">
        <v>44</v>
      </c>
      <c r="F14" s="31">
        <v>34</v>
      </c>
      <c r="G14" s="46">
        <v>2</v>
      </c>
      <c r="H14" s="64">
        <f t="shared" ref="H14" si="11">F14*G14</f>
        <v>68</v>
      </c>
      <c r="I14" s="47">
        <v>1</v>
      </c>
      <c r="J14" s="32">
        <v>0.75</v>
      </c>
      <c r="K14" s="60">
        <f t="shared" si="5"/>
        <v>0.1</v>
      </c>
      <c r="L14" s="61">
        <f t="shared" si="6"/>
        <v>68</v>
      </c>
      <c r="M14" s="62">
        <f t="shared" si="7"/>
        <v>2.2666666666666666</v>
      </c>
      <c r="N14" s="60">
        <f t="shared" si="8"/>
        <v>680</v>
      </c>
      <c r="O14" s="60">
        <f t="shared" si="3"/>
        <v>22.666666666666664</v>
      </c>
      <c r="P14" s="48"/>
    </row>
    <row r="15" spans="1:17" ht="15.75" customHeight="1" x14ac:dyDescent="0.25">
      <c r="A15" s="46" t="s">
        <v>34</v>
      </c>
      <c r="B15" s="34">
        <v>18</v>
      </c>
      <c r="C15" s="46" t="s">
        <v>39</v>
      </c>
      <c r="D15" s="46" t="s">
        <v>48</v>
      </c>
      <c r="E15" s="46">
        <v>38</v>
      </c>
      <c r="F15" s="46">
        <v>42</v>
      </c>
      <c r="G15" s="46">
        <v>1</v>
      </c>
      <c r="H15" s="64">
        <f t="shared" si="0"/>
        <v>42</v>
      </c>
      <c r="I15" s="47">
        <v>3</v>
      </c>
      <c r="J15" s="47">
        <v>3</v>
      </c>
      <c r="K15" s="60">
        <f t="shared" si="5"/>
        <v>0.2</v>
      </c>
      <c r="L15" s="61">
        <f t="shared" si="6"/>
        <v>126</v>
      </c>
      <c r="M15" s="62">
        <f t="shared" si="7"/>
        <v>4.2</v>
      </c>
      <c r="N15" s="60">
        <f t="shared" si="8"/>
        <v>630</v>
      </c>
      <c r="O15" s="60">
        <f>M15/K15</f>
        <v>21</v>
      </c>
      <c r="P15" s="48"/>
    </row>
    <row r="16" spans="1:17" ht="15.75" customHeight="1" x14ac:dyDescent="0.25">
      <c r="A16" s="46" t="s">
        <v>34</v>
      </c>
      <c r="B16" s="34">
        <v>18</v>
      </c>
      <c r="C16" s="46" t="s">
        <v>36</v>
      </c>
      <c r="D16" s="46" t="s">
        <v>51</v>
      </c>
      <c r="E16" s="46">
        <v>41</v>
      </c>
      <c r="F16" s="46">
        <v>44</v>
      </c>
      <c r="G16" s="46">
        <v>1</v>
      </c>
      <c r="H16" s="64">
        <f t="shared" si="0"/>
        <v>44</v>
      </c>
      <c r="I16" s="47">
        <v>3</v>
      </c>
      <c r="J16" s="47">
        <v>3</v>
      </c>
      <c r="K16" s="60">
        <f t="shared" si="5"/>
        <v>0.2</v>
      </c>
      <c r="L16" s="61">
        <f t="shared" si="6"/>
        <v>132</v>
      </c>
      <c r="M16" s="62">
        <f t="shared" si="7"/>
        <v>4.4000000000000004</v>
      </c>
      <c r="N16" s="60">
        <f t="shared" si="8"/>
        <v>660</v>
      </c>
      <c r="O16" s="60">
        <f t="shared" ref="O16:O40" si="12">M16/K16</f>
        <v>22</v>
      </c>
      <c r="P16" s="48"/>
    </row>
    <row r="17" spans="1:16" ht="15.75" customHeight="1" x14ac:dyDescent="0.25">
      <c r="A17" s="46" t="s">
        <v>34</v>
      </c>
      <c r="B17" s="34">
        <v>18</v>
      </c>
      <c r="C17" s="46" t="s">
        <v>39</v>
      </c>
      <c r="D17" s="46" t="s">
        <v>37</v>
      </c>
      <c r="E17" s="46">
        <v>44</v>
      </c>
      <c r="F17" s="46">
        <v>51</v>
      </c>
      <c r="G17" s="46">
        <v>1</v>
      </c>
      <c r="H17" s="64">
        <f t="shared" si="0"/>
        <v>51</v>
      </c>
      <c r="I17" s="47">
        <v>3</v>
      </c>
      <c r="J17" s="47">
        <v>3</v>
      </c>
      <c r="K17" s="60">
        <f t="shared" si="5"/>
        <v>0.2</v>
      </c>
      <c r="L17" s="61">
        <f t="shared" si="6"/>
        <v>153</v>
      </c>
      <c r="M17" s="62">
        <f t="shared" si="7"/>
        <v>5.0999999999999996</v>
      </c>
      <c r="N17" s="60">
        <f t="shared" si="8"/>
        <v>765</v>
      </c>
      <c r="O17" s="60">
        <f t="shared" si="12"/>
        <v>25.499999999999996</v>
      </c>
      <c r="P17" s="48"/>
    </row>
    <row r="18" spans="1:16" ht="15.75" customHeight="1" x14ac:dyDescent="0.25">
      <c r="A18" s="46" t="s">
        <v>34</v>
      </c>
      <c r="B18" s="34">
        <v>18</v>
      </c>
      <c r="C18" s="46" t="s">
        <v>52</v>
      </c>
      <c r="D18" s="46" t="s">
        <v>37</v>
      </c>
      <c r="E18" s="46">
        <v>44</v>
      </c>
      <c r="F18" s="46">
        <v>44</v>
      </c>
      <c r="G18" s="46">
        <v>1</v>
      </c>
      <c r="H18" s="64">
        <f t="shared" si="0"/>
        <v>44</v>
      </c>
      <c r="I18" s="47">
        <v>3</v>
      </c>
      <c r="J18" s="47">
        <v>3</v>
      </c>
      <c r="K18" s="60">
        <f t="shared" si="5"/>
        <v>0.2</v>
      </c>
      <c r="L18" s="61">
        <f t="shared" si="6"/>
        <v>132</v>
      </c>
      <c r="M18" s="62">
        <f t="shared" si="7"/>
        <v>4.4000000000000004</v>
      </c>
      <c r="N18" s="60">
        <f t="shared" si="8"/>
        <v>660</v>
      </c>
      <c r="O18" s="60">
        <f t="shared" si="12"/>
        <v>22</v>
      </c>
      <c r="P18" s="48"/>
    </row>
    <row r="19" spans="1:16" ht="15.75" customHeight="1" x14ac:dyDescent="0.25">
      <c r="A19" s="37" t="s">
        <v>34</v>
      </c>
      <c r="B19" s="34">
        <v>20</v>
      </c>
      <c r="C19" s="46" t="s">
        <v>36</v>
      </c>
      <c r="D19" s="46" t="s">
        <v>37</v>
      </c>
      <c r="E19" s="46">
        <v>40</v>
      </c>
      <c r="F19" s="46">
        <v>40</v>
      </c>
      <c r="G19" s="46">
        <v>1</v>
      </c>
      <c r="H19" s="64">
        <f t="shared" si="0"/>
        <v>40</v>
      </c>
      <c r="I19" s="47">
        <v>3</v>
      </c>
      <c r="J19" s="47">
        <v>3</v>
      </c>
      <c r="K19" s="60">
        <f t="shared" si="5"/>
        <v>0.2</v>
      </c>
      <c r="L19" s="61">
        <f t="shared" si="6"/>
        <v>120</v>
      </c>
      <c r="M19" s="62">
        <f t="shared" si="7"/>
        <v>4</v>
      </c>
      <c r="N19" s="60">
        <f t="shared" si="8"/>
        <v>600</v>
      </c>
      <c r="O19" s="60">
        <f t="shared" si="12"/>
        <v>20</v>
      </c>
      <c r="P19" s="48"/>
    </row>
    <row r="20" spans="1:16" ht="15.75" customHeight="1" x14ac:dyDescent="0.25">
      <c r="A20" s="37" t="s">
        <v>34</v>
      </c>
      <c r="B20" s="34">
        <v>30</v>
      </c>
      <c r="C20" s="46" t="s">
        <v>39</v>
      </c>
      <c r="D20" s="46" t="s">
        <v>37</v>
      </c>
      <c r="E20" s="46">
        <v>43</v>
      </c>
      <c r="F20" s="46">
        <v>44</v>
      </c>
      <c r="G20" s="46">
        <v>1</v>
      </c>
      <c r="H20" s="64">
        <f t="shared" si="0"/>
        <v>44</v>
      </c>
      <c r="I20" s="47">
        <v>3</v>
      </c>
      <c r="J20" s="47">
        <v>3</v>
      </c>
      <c r="K20" s="60">
        <f t="shared" ref="K20" si="13">J20*G20/15</f>
        <v>0.2</v>
      </c>
      <c r="L20" s="61">
        <f t="shared" ref="L20" si="14">(H20*I20)</f>
        <v>132</v>
      </c>
      <c r="M20" s="62">
        <f t="shared" ref="M20" si="15">L20/30</f>
        <v>4.4000000000000004</v>
      </c>
      <c r="N20" s="60">
        <f t="shared" ref="N20" si="16">L20/K20</f>
        <v>660</v>
      </c>
      <c r="O20" s="60">
        <f t="shared" ref="O20" si="17">M20/K20</f>
        <v>22</v>
      </c>
      <c r="P20" s="48"/>
    </row>
    <row r="21" spans="1:16" ht="15.75" customHeight="1" x14ac:dyDescent="0.25">
      <c r="A21" s="37" t="s">
        <v>34</v>
      </c>
      <c r="B21" s="34">
        <v>33</v>
      </c>
      <c r="C21" s="46" t="s">
        <v>36</v>
      </c>
      <c r="D21" s="46" t="s">
        <v>37</v>
      </c>
      <c r="E21" s="46">
        <v>43</v>
      </c>
      <c r="F21" s="46">
        <v>44</v>
      </c>
      <c r="G21" s="46">
        <v>1</v>
      </c>
      <c r="H21" s="64">
        <f t="shared" si="0"/>
        <v>44</v>
      </c>
      <c r="I21" s="47">
        <v>3</v>
      </c>
      <c r="J21" s="47">
        <v>3</v>
      </c>
      <c r="K21" s="60">
        <f t="shared" si="5"/>
        <v>0.2</v>
      </c>
      <c r="L21" s="61">
        <f t="shared" si="6"/>
        <v>132</v>
      </c>
      <c r="M21" s="62">
        <f t="shared" si="7"/>
        <v>4.4000000000000004</v>
      </c>
      <c r="N21" s="60">
        <f t="shared" si="8"/>
        <v>660</v>
      </c>
      <c r="O21" s="60">
        <f t="shared" si="12"/>
        <v>22</v>
      </c>
      <c r="P21" s="48"/>
    </row>
    <row r="22" spans="1:16" ht="15.75" customHeight="1" x14ac:dyDescent="0.25">
      <c r="A22" s="46" t="s">
        <v>34</v>
      </c>
      <c r="B22" s="34">
        <v>40</v>
      </c>
      <c r="C22" s="46" t="s">
        <v>36</v>
      </c>
      <c r="D22" s="46" t="s">
        <v>37</v>
      </c>
      <c r="E22" s="46">
        <v>55</v>
      </c>
      <c r="F22" s="46">
        <v>55</v>
      </c>
      <c r="G22" s="46">
        <v>1</v>
      </c>
      <c r="H22" s="64">
        <f t="shared" si="0"/>
        <v>55</v>
      </c>
      <c r="I22" s="47">
        <v>3</v>
      </c>
      <c r="J22" s="47">
        <f>3*1.1</f>
        <v>3.3000000000000003</v>
      </c>
      <c r="K22" s="60">
        <f t="shared" si="5"/>
        <v>0.22000000000000003</v>
      </c>
      <c r="L22" s="61">
        <f t="shared" si="6"/>
        <v>165</v>
      </c>
      <c r="M22" s="62">
        <f t="shared" si="7"/>
        <v>5.5</v>
      </c>
      <c r="N22" s="60">
        <f t="shared" si="8"/>
        <v>749.99999999999989</v>
      </c>
      <c r="O22" s="60">
        <f t="shared" si="12"/>
        <v>24.999999999999996</v>
      </c>
      <c r="P22" s="48"/>
    </row>
    <row r="23" spans="1:16" ht="15.75" customHeight="1" x14ac:dyDescent="0.25">
      <c r="A23" s="46" t="s">
        <v>34</v>
      </c>
      <c r="B23" s="34">
        <v>40</v>
      </c>
      <c r="C23" s="46" t="s">
        <v>36</v>
      </c>
      <c r="D23" s="46" t="s">
        <v>51</v>
      </c>
      <c r="E23" s="46">
        <v>45</v>
      </c>
      <c r="F23" s="46">
        <v>45</v>
      </c>
      <c r="G23" s="46">
        <v>1</v>
      </c>
      <c r="H23" s="64">
        <f t="shared" si="0"/>
        <v>45</v>
      </c>
      <c r="I23" s="47">
        <v>3</v>
      </c>
      <c r="J23" s="47">
        <v>3</v>
      </c>
      <c r="K23" s="60">
        <f t="shared" si="5"/>
        <v>0.2</v>
      </c>
      <c r="L23" s="61">
        <f t="shared" si="6"/>
        <v>135</v>
      </c>
      <c r="M23" s="62">
        <f t="shared" si="7"/>
        <v>4.5</v>
      </c>
      <c r="N23" s="60">
        <f t="shared" si="8"/>
        <v>675</v>
      </c>
      <c r="O23" s="60">
        <f t="shared" si="12"/>
        <v>22.5</v>
      </c>
      <c r="P23" s="48"/>
    </row>
    <row r="24" spans="1:16" ht="15.75" customHeight="1" x14ac:dyDescent="0.25">
      <c r="A24" s="46" t="s">
        <v>34</v>
      </c>
      <c r="B24" s="34">
        <v>40</v>
      </c>
      <c r="C24" s="46" t="s">
        <v>36</v>
      </c>
      <c r="D24" s="46" t="s">
        <v>48</v>
      </c>
      <c r="E24" s="46">
        <v>41</v>
      </c>
      <c r="F24" s="46">
        <v>42</v>
      </c>
      <c r="G24" s="46">
        <v>1</v>
      </c>
      <c r="H24" s="64">
        <f t="shared" si="0"/>
        <v>42</v>
      </c>
      <c r="I24" s="47">
        <v>3</v>
      </c>
      <c r="J24" s="47">
        <v>3</v>
      </c>
      <c r="K24" s="60">
        <f t="shared" si="5"/>
        <v>0.2</v>
      </c>
      <c r="L24" s="61">
        <f t="shared" si="6"/>
        <v>126</v>
      </c>
      <c r="M24" s="62">
        <f t="shared" si="7"/>
        <v>4.2</v>
      </c>
      <c r="N24" s="60">
        <f t="shared" si="8"/>
        <v>630</v>
      </c>
      <c r="O24" s="60">
        <f t="shared" si="12"/>
        <v>21</v>
      </c>
      <c r="P24" s="48"/>
    </row>
    <row r="25" spans="1:16" ht="15.75" customHeight="1" x14ac:dyDescent="0.25">
      <c r="A25" s="46" t="s">
        <v>34</v>
      </c>
      <c r="B25" s="34">
        <v>40</v>
      </c>
      <c r="C25" s="46" t="s">
        <v>36</v>
      </c>
      <c r="D25" s="46" t="s">
        <v>53</v>
      </c>
      <c r="E25" s="46">
        <v>44</v>
      </c>
      <c r="F25" s="46">
        <v>55</v>
      </c>
      <c r="G25" s="46">
        <v>1</v>
      </c>
      <c r="H25" s="64">
        <f t="shared" si="0"/>
        <v>55</v>
      </c>
      <c r="I25" s="47">
        <v>3</v>
      </c>
      <c r="J25" s="106">
        <f>3*1.1</f>
        <v>3.3000000000000003</v>
      </c>
      <c r="K25" s="60">
        <f t="shared" si="5"/>
        <v>0.22000000000000003</v>
      </c>
      <c r="L25" s="61">
        <f t="shared" si="6"/>
        <v>165</v>
      </c>
      <c r="M25" s="62">
        <f t="shared" si="7"/>
        <v>5.5</v>
      </c>
      <c r="N25" s="60">
        <f t="shared" si="8"/>
        <v>749.99999999999989</v>
      </c>
      <c r="O25" s="60">
        <f t="shared" si="12"/>
        <v>24.999999999999996</v>
      </c>
      <c r="P25" s="48"/>
    </row>
    <row r="26" spans="1:16" ht="15.75" customHeight="1" x14ac:dyDescent="0.25">
      <c r="A26" s="46" t="s">
        <v>34</v>
      </c>
      <c r="B26" s="34">
        <v>40</v>
      </c>
      <c r="C26" s="46" t="s">
        <v>54</v>
      </c>
      <c r="D26" s="46" t="s">
        <v>37</v>
      </c>
      <c r="E26" s="46">
        <v>55</v>
      </c>
      <c r="F26" s="46">
        <v>55</v>
      </c>
      <c r="G26" s="46">
        <v>1</v>
      </c>
      <c r="H26" s="64">
        <f t="shared" si="0"/>
        <v>55</v>
      </c>
      <c r="I26" s="47">
        <v>3</v>
      </c>
      <c r="J26" s="47">
        <f>I26*1.1</f>
        <v>3.3000000000000003</v>
      </c>
      <c r="K26" s="60">
        <f t="shared" si="5"/>
        <v>0.22000000000000003</v>
      </c>
      <c r="L26" s="61">
        <f t="shared" si="6"/>
        <v>165</v>
      </c>
      <c r="M26" s="62">
        <f t="shared" si="7"/>
        <v>5.5</v>
      </c>
      <c r="N26" s="60">
        <f t="shared" si="8"/>
        <v>749.99999999999989</v>
      </c>
      <c r="O26" s="60">
        <f t="shared" si="12"/>
        <v>24.999999999999996</v>
      </c>
      <c r="P26" s="48"/>
    </row>
    <row r="27" spans="1:16" ht="15.75" customHeight="1" x14ac:dyDescent="0.25">
      <c r="A27" s="46" t="s">
        <v>34</v>
      </c>
      <c r="B27" s="33">
        <v>40</v>
      </c>
      <c r="C27" s="46" t="s">
        <v>52</v>
      </c>
      <c r="D27" s="46" t="s">
        <v>37</v>
      </c>
      <c r="E27" s="46">
        <v>50</v>
      </c>
      <c r="F27" s="46">
        <v>50</v>
      </c>
      <c r="G27" s="46">
        <v>1</v>
      </c>
      <c r="H27" s="64">
        <f t="shared" ref="H27" si="18">F27*G27</f>
        <v>50</v>
      </c>
      <c r="I27" s="47">
        <v>3</v>
      </c>
      <c r="J27" s="47">
        <v>3</v>
      </c>
      <c r="K27" s="60">
        <f t="shared" si="5"/>
        <v>0.2</v>
      </c>
      <c r="L27" s="61">
        <f t="shared" si="6"/>
        <v>150</v>
      </c>
      <c r="M27" s="62">
        <f t="shared" si="7"/>
        <v>5</v>
      </c>
      <c r="N27" s="60">
        <f t="shared" si="8"/>
        <v>750</v>
      </c>
      <c r="O27" s="60">
        <f t="shared" si="12"/>
        <v>25</v>
      </c>
      <c r="P27" s="48"/>
    </row>
    <row r="28" spans="1:16" ht="15.75" customHeight="1" x14ac:dyDescent="0.25">
      <c r="A28" s="46" t="s">
        <v>34</v>
      </c>
      <c r="B28" s="33">
        <v>45</v>
      </c>
      <c r="C28" s="46" t="s">
        <v>36</v>
      </c>
      <c r="D28" s="46" t="s">
        <v>48</v>
      </c>
      <c r="E28" s="46">
        <v>33</v>
      </c>
      <c r="F28" s="46">
        <v>35</v>
      </c>
      <c r="G28" s="46">
        <v>1</v>
      </c>
      <c r="H28" s="64">
        <f t="shared" si="0"/>
        <v>35</v>
      </c>
      <c r="I28" s="47">
        <v>3</v>
      </c>
      <c r="J28" s="47">
        <v>3</v>
      </c>
      <c r="K28" s="60">
        <f t="shared" si="5"/>
        <v>0.2</v>
      </c>
      <c r="L28" s="61">
        <f t="shared" si="6"/>
        <v>105</v>
      </c>
      <c r="M28" s="62">
        <f t="shared" si="7"/>
        <v>3.5</v>
      </c>
      <c r="N28" s="60">
        <f t="shared" si="8"/>
        <v>525</v>
      </c>
      <c r="O28" s="60">
        <f t="shared" si="12"/>
        <v>17.5</v>
      </c>
      <c r="P28" s="48"/>
    </row>
    <row r="29" spans="1:16" ht="15.75" customHeight="1" x14ac:dyDescent="0.25">
      <c r="A29" s="46" t="s">
        <v>34</v>
      </c>
      <c r="B29" s="33">
        <v>48</v>
      </c>
      <c r="C29" s="46" t="s">
        <v>39</v>
      </c>
      <c r="D29" s="46" t="s">
        <v>37</v>
      </c>
      <c r="E29" s="46">
        <v>42</v>
      </c>
      <c r="F29" s="46">
        <v>44</v>
      </c>
      <c r="G29" s="46">
        <v>1</v>
      </c>
      <c r="H29" s="64">
        <f t="shared" si="0"/>
        <v>44</v>
      </c>
      <c r="I29" s="47">
        <v>3</v>
      </c>
      <c r="J29" s="47">
        <v>3</v>
      </c>
      <c r="K29" s="60">
        <f t="shared" si="5"/>
        <v>0.2</v>
      </c>
      <c r="L29" s="61">
        <f t="shared" si="6"/>
        <v>132</v>
      </c>
      <c r="M29" s="62">
        <f t="shared" si="7"/>
        <v>4.4000000000000004</v>
      </c>
      <c r="N29" s="60">
        <f t="shared" si="8"/>
        <v>660</v>
      </c>
      <c r="O29" s="60">
        <f t="shared" si="12"/>
        <v>22</v>
      </c>
      <c r="P29" s="48"/>
    </row>
    <row r="30" spans="1:16" ht="15.75" customHeight="1" x14ac:dyDescent="0.25">
      <c r="A30" s="46" t="s">
        <v>34</v>
      </c>
      <c r="B30" s="33">
        <v>51</v>
      </c>
      <c r="C30" s="46" t="s">
        <v>36</v>
      </c>
      <c r="D30" s="46" t="s">
        <v>37</v>
      </c>
      <c r="E30" s="46">
        <v>36</v>
      </c>
      <c r="F30" s="46">
        <v>35</v>
      </c>
      <c r="G30" s="46">
        <v>1</v>
      </c>
      <c r="H30" s="64">
        <f t="shared" ref="H30:H31" si="19">F30*G30</f>
        <v>35</v>
      </c>
      <c r="I30" s="47">
        <v>3</v>
      </c>
      <c r="J30" s="47">
        <v>3</v>
      </c>
      <c r="K30" s="60">
        <f t="shared" si="5"/>
        <v>0.2</v>
      </c>
      <c r="L30" s="61">
        <f t="shared" si="6"/>
        <v>105</v>
      </c>
      <c r="M30" s="62">
        <f t="shared" si="7"/>
        <v>3.5</v>
      </c>
      <c r="N30" s="60">
        <f t="shared" si="8"/>
        <v>525</v>
      </c>
      <c r="O30" s="60">
        <f t="shared" si="12"/>
        <v>17.5</v>
      </c>
      <c r="P30" s="48"/>
    </row>
    <row r="31" spans="1:16" ht="15.75" customHeight="1" x14ac:dyDescent="0.25">
      <c r="A31" s="46" t="s">
        <v>34</v>
      </c>
      <c r="B31" s="34">
        <v>51</v>
      </c>
      <c r="C31" s="46" t="s">
        <v>36</v>
      </c>
      <c r="D31" s="46" t="s">
        <v>37</v>
      </c>
      <c r="E31" s="46">
        <v>36</v>
      </c>
      <c r="F31" s="46">
        <v>35</v>
      </c>
      <c r="G31" s="46">
        <v>1</v>
      </c>
      <c r="H31" s="64">
        <f t="shared" si="19"/>
        <v>35</v>
      </c>
      <c r="I31" s="47">
        <v>1</v>
      </c>
      <c r="J31" s="47">
        <v>0.75</v>
      </c>
      <c r="K31" s="60">
        <f t="shared" si="5"/>
        <v>0.05</v>
      </c>
      <c r="L31" s="61">
        <f t="shared" si="6"/>
        <v>35</v>
      </c>
      <c r="M31" s="62">
        <f t="shared" si="7"/>
        <v>1.1666666666666667</v>
      </c>
      <c r="N31" s="60">
        <f t="shared" si="8"/>
        <v>700</v>
      </c>
      <c r="O31" s="60">
        <f t="shared" si="12"/>
        <v>23.333333333333332</v>
      </c>
      <c r="P31" s="48"/>
    </row>
    <row r="32" spans="1:16" ht="15.75" customHeight="1" x14ac:dyDescent="0.25">
      <c r="A32" s="46" t="s">
        <v>34</v>
      </c>
      <c r="B32" s="34">
        <v>52</v>
      </c>
      <c r="C32" s="46" t="s">
        <v>36</v>
      </c>
      <c r="D32" s="46" t="s">
        <v>37</v>
      </c>
      <c r="E32" s="46">
        <v>45</v>
      </c>
      <c r="F32" s="46">
        <v>44</v>
      </c>
      <c r="G32" s="46">
        <v>1</v>
      </c>
      <c r="H32" s="64">
        <f t="shared" ref="H32" si="20">F32*G32</f>
        <v>44</v>
      </c>
      <c r="I32" s="47">
        <v>3</v>
      </c>
      <c r="J32" s="47">
        <v>3</v>
      </c>
      <c r="K32" s="60">
        <f t="shared" si="5"/>
        <v>0.2</v>
      </c>
      <c r="L32" s="61">
        <f t="shared" si="6"/>
        <v>132</v>
      </c>
      <c r="M32" s="62">
        <f t="shared" si="7"/>
        <v>4.4000000000000004</v>
      </c>
      <c r="N32" s="60">
        <f t="shared" si="8"/>
        <v>660</v>
      </c>
      <c r="O32" s="60">
        <f t="shared" si="12"/>
        <v>22</v>
      </c>
      <c r="P32" s="48"/>
    </row>
    <row r="33" spans="1:16" ht="15.75" customHeight="1" x14ac:dyDescent="0.25">
      <c r="A33" s="46" t="s">
        <v>34</v>
      </c>
      <c r="B33" s="34">
        <v>55</v>
      </c>
      <c r="C33" s="46" t="s">
        <v>36</v>
      </c>
      <c r="D33" s="46" t="s">
        <v>37</v>
      </c>
      <c r="E33" s="46">
        <v>35</v>
      </c>
      <c r="F33" s="46">
        <v>35</v>
      </c>
      <c r="G33" s="46">
        <v>1</v>
      </c>
      <c r="H33" s="64">
        <f t="shared" ref="H33:H37" si="21">F33*G33</f>
        <v>35</v>
      </c>
      <c r="I33" s="47">
        <v>3</v>
      </c>
      <c r="J33" s="47">
        <v>3</v>
      </c>
      <c r="K33" s="60">
        <f t="shared" si="5"/>
        <v>0.2</v>
      </c>
      <c r="L33" s="61">
        <f t="shared" si="6"/>
        <v>105</v>
      </c>
      <c r="M33" s="62">
        <f t="shared" si="7"/>
        <v>3.5</v>
      </c>
      <c r="N33" s="60">
        <f t="shared" si="8"/>
        <v>525</v>
      </c>
      <c r="O33" s="60">
        <f t="shared" si="12"/>
        <v>17.5</v>
      </c>
      <c r="P33" s="48"/>
    </row>
    <row r="34" spans="1:16" ht="15.75" customHeight="1" x14ac:dyDescent="0.25">
      <c r="A34" s="46" t="s">
        <v>34</v>
      </c>
      <c r="B34" s="34">
        <v>56</v>
      </c>
      <c r="C34" s="46" t="s">
        <v>52</v>
      </c>
      <c r="D34" s="46" t="s">
        <v>37</v>
      </c>
      <c r="E34" s="46">
        <v>35</v>
      </c>
      <c r="F34" s="46">
        <v>35</v>
      </c>
      <c r="G34" s="46">
        <v>1</v>
      </c>
      <c r="H34" s="64">
        <f t="shared" si="21"/>
        <v>35</v>
      </c>
      <c r="I34" s="47">
        <v>3</v>
      </c>
      <c r="J34" s="47">
        <v>3</v>
      </c>
      <c r="K34" s="60">
        <f t="shared" si="5"/>
        <v>0.2</v>
      </c>
      <c r="L34" s="61">
        <f t="shared" si="6"/>
        <v>105</v>
      </c>
      <c r="M34" s="62">
        <f t="shared" si="7"/>
        <v>3.5</v>
      </c>
      <c r="N34" s="60">
        <f t="shared" si="8"/>
        <v>525</v>
      </c>
      <c r="O34" s="60">
        <f t="shared" si="12"/>
        <v>17.5</v>
      </c>
      <c r="P34" s="48"/>
    </row>
    <row r="35" spans="1:16" ht="15.75" customHeight="1" x14ac:dyDescent="0.25">
      <c r="A35" s="46" t="s">
        <v>34</v>
      </c>
      <c r="B35" s="34">
        <v>58</v>
      </c>
      <c r="C35" s="46" t="s">
        <v>52</v>
      </c>
      <c r="D35" s="46" t="s">
        <v>37</v>
      </c>
      <c r="E35" s="46">
        <v>38</v>
      </c>
      <c r="F35" s="46">
        <v>40</v>
      </c>
      <c r="G35" s="46">
        <v>1</v>
      </c>
      <c r="H35" s="64">
        <f t="shared" si="21"/>
        <v>40</v>
      </c>
      <c r="I35" s="47">
        <v>3</v>
      </c>
      <c r="J35" s="47">
        <v>3</v>
      </c>
      <c r="K35" s="60">
        <f t="shared" si="5"/>
        <v>0.2</v>
      </c>
      <c r="L35" s="61">
        <f t="shared" si="6"/>
        <v>120</v>
      </c>
      <c r="M35" s="62">
        <f t="shared" si="7"/>
        <v>4</v>
      </c>
      <c r="N35" s="60">
        <f t="shared" si="8"/>
        <v>600</v>
      </c>
      <c r="O35" s="60">
        <f t="shared" si="12"/>
        <v>20</v>
      </c>
      <c r="P35" s="48"/>
    </row>
    <row r="36" spans="1:16" ht="15.75" customHeight="1" x14ac:dyDescent="0.25">
      <c r="A36" s="46" t="s">
        <v>34</v>
      </c>
      <c r="B36" s="34">
        <v>61</v>
      </c>
      <c r="C36" s="46" t="s">
        <v>36</v>
      </c>
      <c r="D36" s="46" t="s">
        <v>37</v>
      </c>
      <c r="E36" s="46">
        <v>30</v>
      </c>
      <c r="F36" s="46">
        <v>30</v>
      </c>
      <c r="G36" s="46">
        <v>1</v>
      </c>
      <c r="H36" s="64">
        <f t="shared" si="21"/>
        <v>30</v>
      </c>
      <c r="I36" s="47">
        <v>3</v>
      </c>
      <c r="J36" s="47">
        <v>3</v>
      </c>
      <c r="K36" s="60">
        <f t="shared" si="5"/>
        <v>0.2</v>
      </c>
      <c r="L36" s="61">
        <f t="shared" si="6"/>
        <v>90</v>
      </c>
      <c r="M36" s="62">
        <f t="shared" si="7"/>
        <v>3</v>
      </c>
      <c r="N36" s="60">
        <f t="shared" si="8"/>
        <v>450</v>
      </c>
      <c r="O36" s="60">
        <f t="shared" si="12"/>
        <v>15</v>
      </c>
      <c r="P36" s="48"/>
    </row>
    <row r="37" spans="1:16" ht="15.75" customHeight="1" x14ac:dyDescent="0.25">
      <c r="A37" s="46" t="s">
        <v>34</v>
      </c>
      <c r="B37" s="34">
        <v>88</v>
      </c>
      <c r="C37" s="46" t="s">
        <v>39</v>
      </c>
      <c r="D37" s="46" t="s">
        <v>37</v>
      </c>
      <c r="E37" s="46">
        <v>31</v>
      </c>
      <c r="F37" s="46">
        <v>35</v>
      </c>
      <c r="G37" s="46">
        <v>1</v>
      </c>
      <c r="H37" s="64">
        <f t="shared" si="21"/>
        <v>35</v>
      </c>
      <c r="I37" s="47">
        <v>3</v>
      </c>
      <c r="J37" s="47">
        <v>3</v>
      </c>
      <c r="K37" s="60">
        <f t="shared" si="5"/>
        <v>0.2</v>
      </c>
      <c r="L37" s="61">
        <f t="shared" si="6"/>
        <v>105</v>
      </c>
      <c r="M37" s="62">
        <f t="shared" si="7"/>
        <v>3.5</v>
      </c>
      <c r="N37" s="60">
        <f t="shared" si="8"/>
        <v>525</v>
      </c>
      <c r="O37" s="60">
        <f t="shared" si="12"/>
        <v>17.5</v>
      </c>
      <c r="P37" s="48"/>
    </row>
    <row r="38" spans="1:16" ht="15.75" customHeight="1" x14ac:dyDescent="0.25">
      <c r="A38" s="49"/>
      <c r="B38" s="49"/>
      <c r="C38" s="46"/>
      <c r="D38" s="46"/>
      <c r="E38" s="46"/>
      <c r="F38" s="46"/>
      <c r="G38" s="46"/>
      <c r="H38" s="64">
        <f t="shared" si="0"/>
        <v>0</v>
      </c>
      <c r="I38" s="47"/>
      <c r="J38" s="47"/>
      <c r="K38" s="60">
        <f t="shared" si="5"/>
        <v>0</v>
      </c>
      <c r="L38" s="61">
        <f t="shared" si="6"/>
        <v>0</v>
      </c>
      <c r="M38" s="62">
        <f t="shared" si="7"/>
        <v>0</v>
      </c>
      <c r="N38" s="60" t="e">
        <f t="shared" si="8"/>
        <v>#DIV/0!</v>
      </c>
      <c r="O38" s="60" t="e">
        <f t="shared" si="12"/>
        <v>#DIV/0!</v>
      </c>
      <c r="P38" s="48"/>
    </row>
    <row r="39" spans="1:16" ht="15.75" customHeight="1" x14ac:dyDescent="0.25">
      <c r="A39" s="38"/>
      <c r="B39" s="38"/>
      <c r="C39" s="46"/>
      <c r="D39" s="46"/>
      <c r="E39" s="39"/>
      <c r="F39" s="46"/>
      <c r="G39" s="46"/>
      <c r="H39" s="64">
        <f t="shared" si="0"/>
        <v>0</v>
      </c>
      <c r="I39" s="47"/>
      <c r="J39" s="39"/>
      <c r="K39" s="60">
        <f t="shared" si="5"/>
        <v>0</v>
      </c>
      <c r="L39" s="61">
        <f t="shared" si="6"/>
        <v>0</v>
      </c>
      <c r="M39" s="62">
        <f t="shared" si="7"/>
        <v>0</v>
      </c>
      <c r="N39" s="60" t="e">
        <f t="shared" si="8"/>
        <v>#DIV/0!</v>
      </c>
      <c r="O39" s="60" t="e">
        <f t="shared" si="12"/>
        <v>#DIV/0!</v>
      </c>
      <c r="P39" s="48"/>
    </row>
    <row r="40" spans="1:16" ht="15.75" customHeight="1" x14ac:dyDescent="0.25">
      <c r="A40" s="37"/>
      <c r="B40" s="46"/>
      <c r="C40" s="46"/>
      <c r="D40" s="46"/>
      <c r="E40" s="46"/>
      <c r="F40" s="46"/>
      <c r="G40" s="46"/>
      <c r="H40" s="64">
        <f t="shared" si="0"/>
        <v>0</v>
      </c>
      <c r="I40" s="47"/>
      <c r="J40" s="47"/>
      <c r="K40" s="60">
        <f t="shared" si="5"/>
        <v>0</v>
      </c>
      <c r="L40" s="61">
        <f t="shared" si="6"/>
        <v>0</v>
      </c>
      <c r="M40" s="62">
        <f t="shared" si="7"/>
        <v>0</v>
      </c>
      <c r="N40" s="60" t="e">
        <f t="shared" si="8"/>
        <v>#DIV/0!</v>
      </c>
      <c r="O40" s="60" t="e">
        <f t="shared" si="12"/>
        <v>#DIV/0!</v>
      </c>
      <c r="P40" s="48"/>
    </row>
    <row r="41" spans="1:16" ht="18.75" customHeight="1" x14ac:dyDescent="0.25">
      <c r="A41" s="129" t="s">
        <v>40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1"/>
    </row>
    <row r="42" spans="1:16" ht="61.5" customHeight="1" x14ac:dyDescent="0.25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4"/>
    </row>
    <row r="44" spans="1:16" x14ac:dyDescent="0.25">
      <c r="A44" s="1"/>
    </row>
    <row r="45" spans="1:16" ht="30" customHeight="1" x14ac:dyDescent="0.25"/>
    <row r="47" spans="1:16" ht="32.25" customHeight="1" x14ac:dyDescent="0.25"/>
  </sheetData>
  <sheetProtection formatCells="0" insertRows="0" deleteRows="0"/>
  <mergeCells count="7">
    <mergeCell ref="H3:J3"/>
    <mergeCell ref="G1:I1"/>
    <mergeCell ref="G2:I2"/>
    <mergeCell ref="A41:P41"/>
    <mergeCell ref="A42:P42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C7:C40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8" sqref="K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57" customWidth="1"/>
    <col min="11" max="11" width="20" style="57" bestFit="1" customWidth="1"/>
    <col min="12" max="12" width="14.140625" style="57" bestFit="1" customWidth="1"/>
    <col min="13" max="13" width="11.7109375" style="57" bestFit="1" customWidth="1"/>
    <col min="14" max="14" width="8.28515625" style="57" customWidth="1"/>
    <col min="15" max="15" width="15.42578125" style="57" customWidth="1"/>
    <col min="16" max="16" width="13.140625" style="57" customWidth="1"/>
    <col min="17" max="17" width="32.7109375" style="57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25" t="s">
        <v>2</v>
      </c>
      <c r="I1" s="126"/>
      <c r="J1" s="127"/>
      <c r="K1" s="2" t="s">
        <v>3</v>
      </c>
      <c r="L1" s="54" t="s">
        <v>55</v>
      </c>
      <c r="M1" s="55" t="s">
        <v>5</v>
      </c>
      <c r="N1" s="56" t="s">
        <v>6</v>
      </c>
      <c r="O1" s="54" t="s">
        <v>7</v>
      </c>
      <c r="P1" s="85" t="s">
        <v>8</v>
      </c>
      <c r="Q1" s="30" t="s">
        <v>56</v>
      </c>
    </row>
    <row r="2" spans="1:17" x14ac:dyDescent="0.25">
      <c r="F2" s="10" t="s">
        <v>57</v>
      </c>
      <c r="G2" s="79" t="s">
        <v>58</v>
      </c>
      <c r="H2" s="128" t="str">
        <f>'2026-27 Summary'!C2</f>
        <v>BUSN</v>
      </c>
      <c r="I2" s="128"/>
      <c r="J2" s="128"/>
      <c r="K2" s="11">
        <f>'2026-27 Summary'!D2</f>
        <v>16.491</v>
      </c>
      <c r="L2" s="4">
        <f>SUM(L7:L24)</f>
        <v>0.60000000000000009</v>
      </c>
      <c r="M2" s="4">
        <f>SUM(M7:M24)</f>
        <v>402</v>
      </c>
      <c r="N2" s="4">
        <f>SUM(N7:N24)</f>
        <v>13.4</v>
      </c>
      <c r="O2" s="29">
        <f>M2/L2</f>
        <v>669.99999999999989</v>
      </c>
      <c r="P2" s="6">
        <f>N2/L2</f>
        <v>22.333333333333332</v>
      </c>
      <c r="Q2" s="86" t="s">
        <v>59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H3" t="s">
        <v>12</v>
      </c>
      <c r="I3" s="123" t="s">
        <v>13</v>
      </c>
      <c r="J3" s="123"/>
      <c r="K3" s="124"/>
      <c r="L3" s="4">
        <f>'Fall 26 (compressed)'!K3-'Winter 26-27'!L2</f>
        <v>7.944333333333331</v>
      </c>
      <c r="M3" s="14"/>
      <c r="N3" s="15"/>
      <c r="O3" s="15"/>
      <c r="P3" s="58"/>
      <c r="Q3" s="82"/>
    </row>
    <row r="4" spans="1:17" ht="19.5" customHeight="1" x14ac:dyDescent="0.25">
      <c r="A4" s="1" t="s">
        <v>15</v>
      </c>
      <c r="B4" s="139"/>
      <c r="C4" s="140"/>
      <c r="E4" s="90" t="s">
        <v>16</v>
      </c>
      <c r="F4" s="90"/>
      <c r="G4" s="90"/>
      <c r="H4" s="90"/>
      <c r="I4" s="90"/>
      <c r="J4" s="66"/>
      <c r="K4" s="37"/>
      <c r="L4" s="59"/>
      <c r="N4" s="58"/>
      <c r="O4" s="58"/>
      <c r="P4" s="58"/>
      <c r="Q4" s="82"/>
    </row>
    <row r="5" spans="1:17" ht="19.149999999999999" customHeight="1" x14ac:dyDescent="0.25">
      <c r="I5" s="57"/>
      <c r="M5" s="59"/>
      <c r="O5" s="58"/>
      <c r="P5" s="58"/>
      <c r="Q5" s="82"/>
    </row>
    <row r="6" spans="1:17" ht="75" x14ac:dyDescent="0.25">
      <c r="A6" s="44" t="s">
        <v>19</v>
      </c>
      <c r="B6" s="44" t="s">
        <v>20</v>
      </c>
      <c r="C6" s="23" t="s">
        <v>60</v>
      </c>
      <c r="D6" s="23" t="s">
        <v>22</v>
      </c>
      <c r="E6" s="23" t="s">
        <v>23</v>
      </c>
      <c r="F6" s="23" t="s">
        <v>61</v>
      </c>
      <c r="G6" s="23" t="s">
        <v>25</v>
      </c>
      <c r="H6" s="17" t="s">
        <v>26</v>
      </c>
      <c r="I6" s="23" t="s">
        <v>27</v>
      </c>
      <c r="J6" s="96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78" t="s">
        <v>33</v>
      </c>
    </row>
    <row r="7" spans="1:17" ht="15.75" customHeight="1" x14ac:dyDescent="0.25">
      <c r="A7" s="37" t="s">
        <v>34</v>
      </c>
      <c r="B7" s="46">
        <v>40</v>
      </c>
      <c r="C7" s="46" t="s">
        <v>62</v>
      </c>
      <c r="D7" s="46" t="s">
        <v>37</v>
      </c>
      <c r="E7" s="100">
        <v>50</v>
      </c>
      <c r="F7" s="46">
        <v>44</v>
      </c>
      <c r="G7" s="31">
        <v>44</v>
      </c>
      <c r="H7" s="46">
        <v>1</v>
      </c>
      <c r="I7" s="61">
        <f t="shared" ref="I7:I24" si="0">G7*H7</f>
        <v>44</v>
      </c>
      <c r="J7" s="67">
        <v>3</v>
      </c>
      <c r="K7" s="68">
        <v>3</v>
      </c>
      <c r="L7" s="60">
        <f t="shared" ref="L7:L24" si="1">K7*H7/15</f>
        <v>0.2</v>
      </c>
      <c r="M7" s="61">
        <f>I7*J7</f>
        <v>132</v>
      </c>
      <c r="N7" s="62">
        <f>M7/30</f>
        <v>4.4000000000000004</v>
      </c>
      <c r="O7" s="60">
        <f t="shared" ref="O7:O24" si="2">M7/L7</f>
        <v>660</v>
      </c>
      <c r="P7" s="60">
        <f>N7/L7</f>
        <v>22</v>
      </c>
      <c r="Q7" s="42"/>
    </row>
    <row r="8" spans="1:17" ht="15.75" customHeight="1" x14ac:dyDescent="0.25">
      <c r="A8" s="37" t="s">
        <v>34</v>
      </c>
      <c r="B8" s="46">
        <v>18</v>
      </c>
      <c r="C8" s="46" t="s">
        <v>62</v>
      </c>
      <c r="D8" s="46" t="s">
        <v>37</v>
      </c>
      <c r="E8" s="100">
        <v>50</v>
      </c>
      <c r="F8" s="46">
        <v>44</v>
      </c>
      <c r="G8" s="31">
        <v>45</v>
      </c>
      <c r="H8" s="46">
        <v>2</v>
      </c>
      <c r="I8" s="61">
        <f t="shared" ref="I8" si="3">G8*H8</f>
        <v>90</v>
      </c>
      <c r="J8" s="67">
        <v>3</v>
      </c>
      <c r="K8" s="68">
        <v>3</v>
      </c>
      <c r="L8" s="60">
        <f t="shared" si="1"/>
        <v>0.4</v>
      </c>
      <c r="M8" s="61">
        <f t="shared" ref="M8:M24" si="4">I8*J8</f>
        <v>270</v>
      </c>
      <c r="N8" s="62">
        <f t="shared" ref="N8:N24" si="5">M8/30</f>
        <v>9</v>
      </c>
      <c r="O8" s="60">
        <f t="shared" si="2"/>
        <v>675</v>
      </c>
      <c r="P8" s="60">
        <f t="shared" ref="P8:P24" si="6">N8/L8</f>
        <v>22.5</v>
      </c>
      <c r="Q8" s="42"/>
    </row>
    <row r="9" spans="1:17" ht="15.75" customHeight="1" x14ac:dyDescent="0.25">
      <c r="A9" s="50"/>
      <c r="B9" s="50"/>
      <c r="C9" s="50"/>
      <c r="D9" s="46"/>
      <c r="E9" s="50"/>
      <c r="F9" s="50"/>
      <c r="G9" s="50"/>
      <c r="H9" s="50"/>
      <c r="I9" s="61">
        <f t="shared" si="0"/>
        <v>0</v>
      </c>
      <c r="J9" s="69"/>
      <c r="K9" s="69"/>
      <c r="L9" s="60">
        <f t="shared" si="1"/>
        <v>0</v>
      </c>
      <c r="M9" s="61">
        <f t="shared" si="4"/>
        <v>0</v>
      </c>
      <c r="N9" s="62">
        <f t="shared" si="5"/>
        <v>0</v>
      </c>
      <c r="O9" s="60" t="e">
        <f t="shared" si="2"/>
        <v>#DIV/0!</v>
      </c>
      <c r="P9" s="60" t="e">
        <f t="shared" si="6"/>
        <v>#DIV/0!</v>
      </c>
      <c r="Q9" s="42"/>
    </row>
    <row r="10" spans="1:17" ht="15.75" customHeight="1" x14ac:dyDescent="0.25">
      <c r="A10" s="50"/>
      <c r="B10" s="50"/>
      <c r="C10" s="50"/>
      <c r="D10" s="46"/>
      <c r="E10" s="50"/>
      <c r="F10" s="50"/>
      <c r="G10" s="50"/>
      <c r="H10" s="50"/>
      <c r="I10" s="61">
        <f t="shared" si="0"/>
        <v>0</v>
      </c>
      <c r="J10" s="69"/>
      <c r="K10" s="69"/>
      <c r="L10" s="60">
        <f t="shared" si="1"/>
        <v>0</v>
      </c>
      <c r="M10" s="61">
        <f t="shared" si="4"/>
        <v>0</v>
      </c>
      <c r="N10" s="62">
        <f t="shared" si="5"/>
        <v>0</v>
      </c>
      <c r="O10" s="60" t="e">
        <f t="shared" si="2"/>
        <v>#DIV/0!</v>
      </c>
      <c r="P10" s="60" t="e">
        <f t="shared" si="6"/>
        <v>#DIV/0!</v>
      </c>
      <c r="Q10" s="42"/>
    </row>
    <row r="11" spans="1:17" ht="15.75" customHeight="1" x14ac:dyDescent="0.25">
      <c r="A11" s="50"/>
      <c r="B11" s="50"/>
      <c r="C11" s="50"/>
      <c r="D11" s="46"/>
      <c r="E11" s="50"/>
      <c r="F11" s="50"/>
      <c r="G11" s="50"/>
      <c r="H11" s="50"/>
      <c r="I11" s="61">
        <f t="shared" si="0"/>
        <v>0</v>
      </c>
      <c r="J11" s="69"/>
      <c r="K11" s="69"/>
      <c r="L11" s="60">
        <f t="shared" si="1"/>
        <v>0</v>
      </c>
      <c r="M11" s="61">
        <f t="shared" si="4"/>
        <v>0</v>
      </c>
      <c r="N11" s="62">
        <f t="shared" si="5"/>
        <v>0</v>
      </c>
      <c r="O11" s="60" t="e">
        <f t="shared" si="2"/>
        <v>#DIV/0!</v>
      </c>
      <c r="P11" s="60" t="e">
        <f t="shared" si="6"/>
        <v>#DIV/0!</v>
      </c>
      <c r="Q11" s="42"/>
    </row>
    <row r="12" spans="1:17" ht="15.75" customHeight="1" x14ac:dyDescent="0.25">
      <c r="A12" s="50"/>
      <c r="B12" s="50"/>
      <c r="C12" s="50"/>
      <c r="D12" s="46"/>
      <c r="E12" s="50"/>
      <c r="F12" s="50"/>
      <c r="G12" s="50"/>
      <c r="H12" s="50"/>
      <c r="I12" s="61">
        <f t="shared" si="0"/>
        <v>0</v>
      </c>
      <c r="J12" s="69"/>
      <c r="K12" s="69"/>
      <c r="L12" s="60">
        <f t="shared" si="1"/>
        <v>0</v>
      </c>
      <c r="M12" s="61">
        <f t="shared" si="4"/>
        <v>0</v>
      </c>
      <c r="N12" s="62">
        <f t="shared" si="5"/>
        <v>0</v>
      </c>
      <c r="O12" s="60" t="e">
        <f t="shared" si="2"/>
        <v>#DIV/0!</v>
      </c>
      <c r="P12" s="60" t="e">
        <f t="shared" si="6"/>
        <v>#DIV/0!</v>
      </c>
      <c r="Q12" s="42"/>
    </row>
    <row r="13" spans="1:17" ht="15.75" customHeight="1" x14ac:dyDescent="0.25">
      <c r="A13" s="50"/>
      <c r="B13" s="50"/>
      <c r="C13" s="50"/>
      <c r="D13" s="46"/>
      <c r="E13" s="50"/>
      <c r="F13" s="50"/>
      <c r="G13" s="50"/>
      <c r="H13" s="50"/>
      <c r="I13" s="61">
        <f t="shared" si="0"/>
        <v>0</v>
      </c>
      <c r="J13" s="69"/>
      <c r="K13" s="69"/>
      <c r="L13" s="60">
        <f t="shared" si="1"/>
        <v>0</v>
      </c>
      <c r="M13" s="61">
        <f t="shared" si="4"/>
        <v>0</v>
      </c>
      <c r="N13" s="62">
        <f t="shared" si="5"/>
        <v>0</v>
      </c>
      <c r="O13" s="60" t="e">
        <f t="shared" si="2"/>
        <v>#DIV/0!</v>
      </c>
      <c r="P13" s="60" t="e">
        <f t="shared" si="6"/>
        <v>#DIV/0!</v>
      </c>
      <c r="Q13" s="42"/>
    </row>
    <row r="14" spans="1:17" ht="15.75" customHeight="1" x14ac:dyDescent="0.25">
      <c r="A14" s="50"/>
      <c r="B14" s="50"/>
      <c r="C14" s="50"/>
      <c r="D14" s="46"/>
      <c r="E14" s="50"/>
      <c r="F14" s="50"/>
      <c r="G14" s="50"/>
      <c r="H14" s="50"/>
      <c r="I14" s="61">
        <f t="shared" si="0"/>
        <v>0</v>
      </c>
      <c r="J14" s="69"/>
      <c r="K14" s="69"/>
      <c r="L14" s="60">
        <f t="shared" si="1"/>
        <v>0</v>
      </c>
      <c r="M14" s="61">
        <f t="shared" si="4"/>
        <v>0</v>
      </c>
      <c r="N14" s="62">
        <f t="shared" si="5"/>
        <v>0</v>
      </c>
      <c r="O14" s="60" t="e">
        <f t="shared" si="2"/>
        <v>#DIV/0!</v>
      </c>
      <c r="P14" s="60" t="e">
        <f t="shared" si="6"/>
        <v>#DIV/0!</v>
      </c>
      <c r="Q14" s="42"/>
    </row>
    <row r="15" spans="1:17" ht="15.75" customHeight="1" x14ac:dyDescent="0.25">
      <c r="A15" s="50"/>
      <c r="B15" s="50"/>
      <c r="C15" s="50"/>
      <c r="D15" s="46"/>
      <c r="E15" s="50"/>
      <c r="F15" s="50"/>
      <c r="G15" s="50"/>
      <c r="H15" s="50"/>
      <c r="I15" s="61">
        <f t="shared" si="0"/>
        <v>0</v>
      </c>
      <c r="J15" s="69"/>
      <c r="K15" s="69"/>
      <c r="L15" s="60">
        <f t="shared" si="1"/>
        <v>0</v>
      </c>
      <c r="M15" s="61">
        <f t="shared" si="4"/>
        <v>0</v>
      </c>
      <c r="N15" s="62">
        <f t="shared" si="5"/>
        <v>0</v>
      </c>
      <c r="O15" s="60" t="e">
        <f t="shared" si="2"/>
        <v>#DIV/0!</v>
      </c>
      <c r="P15" s="60" t="e">
        <f t="shared" si="6"/>
        <v>#DIV/0!</v>
      </c>
      <c r="Q15" s="42"/>
    </row>
    <row r="16" spans="1:17" ht="15.75" customHeight="1" x14ac:dyDescent="0.25">
      <c r="A16" s="50"/>
      <c r="B16" s="50"/>
      <c r="C16" s="50"/>
      <c r="D16" s="46"/>
      <c r="E16" s="50"/>
      <c r="F16" s="50"/>
      <c r="G16" s="50"/>
      <c r="H16" s="50"/>
      <c r="I16" s="61">
        <f t="shared" si="0"/>
        <v>0</v>
      </c>
      <c r="J16" s="69"/>
      <c r="K16" s="69"/>
      <c r="L16" s="60">
        <f t="shared" si="1"/>
        <v>0</v>
      </c>
      <c r="M16" s="61">
        <f t="shared" si="4"/>
        <v>0</v>
      </c>
      <c r="N16" s="62">
        <f t="shared" si="5"/>
        <v>0</v>
      </c>
      <c r="O16" s="60" t="e">
        <f t="shared" si="2"/>
        <v>#DIV/0!</v>
      </c>
      <c r="P16" s="60" t="e">
        <f t="shared" si="6"/>
        <v>#DIV/0!</v>
      </c>
      <c r="Q16" s="42"/>
    </row>
    <row r="17" spans="1:18" ht="15.75" customHeight="1" x14ac:dyDescent="0.25">
      <c r="A17" s="50"/>
      <c r="B17" s="50"/>
      <c r="C17" s="50"/>
      <c r="D17" s="46"/>
      <c r="E17" s="50"/>
      <c r="F17" s="50"/>
      <c r="G17" s="50"/>
      <c r="H17" s="50"/>
      <c r="I17" s="61">
        <f t="shared" si="0"/>
        <v>0</v>
      </c>
      <c r="J17" s="69"/>
      <c r="K17" s="69"/>
      <c r="L17" s="60">
        <f t="shared" si="1"/>
        <v>0</v>
      </c>
      <c r="M17" s="61">
        <f t="shared" si="4"/>
        <v>0</v>
      </c>
      <c r="N17" s="62">
        <f t="shared" si="5"/>
        <v>0</v>
      </c>
      <c r="O17" s="60" t="e">
        <f t="shared" si="2"/>
        <v>#DIV/0!</v>
      </c>
      <c r="P17" s="60" t="e">
        <f t="shared" si="6"/>
        <v>#DIV/0!</v>
      </c>
      <c r="Q17" s="42"/>
    </row>
    <row r="18" spans="1:18" ht="15.75" customHeight="1" x14ac:dyDescent="0.25">
      <c r="A18" s="50"/>
      <c r="B18" s="50"/>
      <c r="C18" s="50"/>
      <c r="D18" s="46"/>
      <c r="E18" s="50"/>
      <c r="F18" s="50"/>
      <c r="G18" s="50"/>
      <c r="H18" s="50"/>
      <c r="I18" s="61">
        <f t="shared" si="0"/>
        <v>0</v>
      </c>
      <c r="J18" s="69"/>
      <c r="K18" s="69"/>
      <c r="L18" s="60">
        <f t="shared" si="1"/>
        <v>0</v>
      </c>
      <c r="M18" s="61">
        <f t="shared" si="4"/>
        <v>0</v>
      </c>
      <c r="N18" s="62">
        <f t="shared" si="5"/>
        <v>0</v>
      </c>
      <c r="O18" s="60" t="e">
        <f t="shared" si="2"/>
        <v>#DIV/0!</v>
      </c>
      <c r="P18" s="60" t="e">
        <f t="shared" si="6"/>
        <v>#DIV/0!</v>
      </c>
      <c r="Q18" s="42"/>
    </row>
    <row r="19" spans="1:18" ht="15.75" customHeight="1" x14ac:dyDescent="0.25">
      <c r="A19" s="50"/>
      <c r="B19" s="50"/>
      <c r="C19" s="50"/>
      <c r="D19" s="46"/>
      <c r="E19" s="50"/>
      <c r="F19" s="50"/>
      <c r="G19" s="50"/>
      <c r="H19" s="50"/>
      <c r="I19" s="61">
        <f t="shared" si="0"/>
        <v>0</v>
      </c>
      <c r="J19" s="69"/>
      <c r="K19" s="69"/>
      <c r="L19" s="60">
        <f t="shared" si="1"/>
        <v>0</v>
      </c>
      <c r="M19" s="61">
        <f t="shared" si="4"/>
        <v>0</v>
      </c>
      <c r="N19" s="62">
        <f t="shared" si="5"/>
        <v>0</v>
      </c>
      <c r="O19" s="60" t="e">
        <f t="shared" si="2"/>
        <v>#DIV/0!</v>
      </c>
      <c r="P19" s="60" t="e">
        <f t="shared" si="6"/>
        <v>#DIV/0!</v>
      </c>
      <c r="Q19" s="42"/>
    </row>
    <row r="20" spans="1:18" ht="15.75" customHeight="1" x14ac:dyDescent="0.25">
      <c r="A20" s="50"/>
      <c r="B20" s="50"/>
      <c r="C20" s="50"/>
      <c r="D20" s="46"/>
      <c r="E20" s="50"/>
      <c r="F20" s="50"/>
      <c r="G20" s="50"/>
      <c r="H20" s="50"/>
      <c r="I20" s="61">
        <f t="shared" si="0"/>
        <v>0</v>
      </c>
      <c r="J20" s="69"/>
      <c r="K20" s="69"/>
      <c r="L20" s="60">
        <f t="shared" si="1"/>
        <v>0</v>
      </c>
      <c r="M20" s="61">
        <f t="shared" si="4"/>
        <v>0</v>
      </c>
      <c r="N20" s="62">
        <f t="shared" si="5"/>
        <v>0</v>
      </c>
      <c r="O20" s="60" t="e">
        <f t="shared" si="2"/>
        <v>#DIV/0!</v>
      </c>
      <c r="P20" s="60" t="e">
        <f t="shared" si="6"/>
        <v>#DIV/0!</v>
      </c>
      <c r="Q20" s="42"/>
    </row>
    <row r="21" spans="1:18" ht="15.75" customHeight="1" x14ac:dyDescent="0.25">
      <c r="A21" s="50"/>
      <c r="B21" s="50"/>
      <c r="C21" s="50"/>
      <c r="D21" s="46"/>
      <c r="E21" s="50"/>
      <c r="F21" s="50"/>
      <c r="G21" s="50"/>
      <c r="H21" s="50"/>
      <c r="I21" s="61">
        <f t="shared" si="0"/>
        <v>0</v>
      </c>
      <c r="J21" s="69"/>
      <c r="K21" s="69"/>
      <c r="L21" s="60">
        <f t="shared" si="1"/>
        <v>0</v>
      </c>
      <c r="M21" s="61">
        <f t="shared" si="4"/>
        <v>0</v>
      </c>
      <c r="N21" s="62">
        <f t="shared" si="5"/>
        <v>0</v>
      </c>
      <c r="O21" s="60" t="e">
        <f t="shared" si="2"/>
        <v>#DIV/0!</v>
      </c>
      <c r="P21" s="60" t="e">
        <f t="shared" si="6"/>
        <v>#DIV/0!</v>
      </c>
      <c r="Q21" s="42"/>
    </row>
    <row r="22" spans="1:18" ht="15.75" customHeight="1" x14ac:dyDescent="0.25">
      <c r="A22" s="50"/>
      <c r="B22" s="50"/>
      <c r="C22" s="50"/>
      <c r="D22" s="46"/>
      <c r="E22" s="50"/>
      <c r="F22" s="50"/>
      <c r="G22" s="50"/>
      <c r="H22" s="50"/>
      <c r="I22" s="61">
        <f t="shared" si="0"/>
        <v>0</v>
      </c>
      <c r="J22" s="69"/>
      <c r="K22" s="69"/>
      <c r="L22" s="60">
        <f t="shared" si="1"/>
        <v>0</v>
      </c>
      <c r="M22" s="61">
        <f t="shared" si="4"/>
        <v>0</v>
      </c>
      <c r="N22" s="62">
        <f t="shared" si="5"/>
        <v>0</v>
      </c>
      <c r="O22" s="60" t="e">
        <f t="shared" si="2"/>
        <v>#DIV/0!</v>
      </c>
      <c r="P22" s="60" t="e">
        <f t="shared" si="6"/>
        <v>#DIV/0!</v>
      </c>
      <c r="Q22" s="42"/>
    </row>
    <row r="23" spans="1:18" ht="15.75" customHeight="1" x14ac:dyDescent="0.25">
      <c r="A23" s="50"/>
      <c r="B23" s="50"/>
      <c r="C23" s="50"/>
      <c r="D23" s="46"/>
      <c r="E23" s="50"/>
      <c r="F23" s="50"/>
      <c r="G23" s="50"/>
      <c r="H23" s="50"/>
      <c r="I23" s="61">
        <f t="shared" si="0"/>
        <v>0</v>
      </c>
      <c r="J23" s="69"/>
      <c r="K23" s="69"/>
      <c r="L23" s="60">
        <f t="shared" si="1"/>
        <v>0</v>
      </c>
      <c r="M23" s="61">
        <f t="shared" si="4"/>
        <v>0</v>
      </c>
      <c r="N23" s="62">
        <f t="shared" si="5"/>
        <v>0</v>
      </c>
      <c r="O23" s="60" t="e">
        <f t="shared" si="2"/>
        <v>#DIV/0!</v>
      </c>
      <c r="P23" s="60" t="e">
        <f t="shared" si="6"/>
        <v>#DIV/0!</v>
      </c>
      <c r="Q23" s="42"/>
    </row>
    <row r="24" spans="1:18" ht="15.75" customHeight="1" x14ac:dyDescent="0.25">
      <c r="A24" s="51"/>
      <c r="B24" s="51"/>
      <c r="C24" s="51"/>
      <c r="D24" s="46"/>
      <c r="E24" s="51"/>
      <c r="F24" s="51"/>
      <c r="G24" s="51"/>
      <c r="H24" s="51"/>
      <c r="I24" s="61">
        <f t="shared" si="0"/>
        <v>0</v>
      </c>
      <c r="J24" s="70"/>
      <c r="K24" s="70"/>
      <c r="L24" s="60">
        <f t="shared" si="1"/>
        <v>0</v>
      </c>
      <c r="M24" s="61">
        <f t="shared" si="4"/>
        <v>0</v>
      </c>
      <c r="N24" s="62">
        <f t="shared" si="5"/>
        <v>0</v>
      </c>
      <c r="O24" s="60" t="e">
        <f t="shared" si="2"/>
        <v>#DIV/0!</v>
      </c>
      <c r="P24" s="60" t="e">
        <f t="shared" si="6"/>
        <v>#DIV/0!</v>
      </c>
      <c r="Q24" s="42"/>
    </row>
    <row r="25" spans="1:18" ht="18.75" customHeight="1" x14ac:dyDescent="0.25">
      <c r="A25" s="129" t="s">
        <v>40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1"/>
    </row>
    <row r="26" spans="1:18" ht="88.5" customHeight="1" x14ac:dyDescent="0.25">
      <c r="A26" s="13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4"/>
    </row>
    <row r="27" spans="1:18" x14ac:dyDescent="0.25">
      <c r="A27" s="135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7"/>
    </row>
    <row r="28" spans="1:18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71"/>
      <c r="K28" s="71"/>
      <c r="L28" s="71"/>
      <c r="M28" s="71"/>
      <c r="N28" s="71"/>
      <c r="O28" s="71"/>
      <c r="P28" s="71"/>
      <c r="Q28" s="71"/>
      <c r="R28" s="40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P12" sqref="P12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style="53" customWidth="1"/>
    <col min="6" max="6" width="11.7109375" style="113" customWidth="1"/>
    <col min="7" max="7" width="11.85546875" customWidth="1"/>
    <col min="8" max="8" width="9.85546875" customWidth="1"/>
    <col min="9" max="9" width="20.140625" style="57" customWidth="1"/>
    <col min="10" max="10" width="20" style="57" bestFit="1" customWidth="1"/>
    <col min="11" max="11" width="10" style="57" bestFit="1" customWidth="1"/>
    <col min="12" max="12" width="10.5703125" style="57" bestFit="1" customWidth="1"/>
    <col min="13" max="13" width="8.28515625" style="57" customWidth="1"/>
    <col min="14" max="14" width="13.5703125" style="57" customWidth="1"/>
    <col min="15" max="15" width="15.42578125" style="57" customWidth="1"/>
    <col min="16" max="16" width="57.5703125" style="57" bestFit="1" customWidth="1"/>
    <col min="17" max="17" width="39.5703125" customWidth="1"/>
  </cols>
  <sheetData>
    <row r="1" spans="1:17" x14ac:dyDescent="0.25">
      <c r="E1" s="2" t="s">
        <v>0</v>
      </c>
      <c r="F1" s="111" t="s">
        <v>1</v>
      </c>
      <c r="G1" s="125" t="s">
        <v>2</v>
      </c>
      <c r="H1" s="126"/>
      <c r="I1" s="127"/>
      <c r="J1" s="65" t="s">
        <v>3</v>
      </c>
      <c r="K1" s="54" t="s">
        <v>63</v>
      </c>
      <c r="L1" s="55" t="s">
        <v>31</v>
      </c>
      <c r="M1" s="56" t="s">
        <v>6</v>
      </c>
      <c r="N1" s="54" t="s">
        <v>7</v>
      </c>
      <c r="O1" s="54" t="s">
        <v>8</v>
      </c>
      <c r="P1" s="21"/>
    </row>
    <row r="2" spans="1:17" x14ac:dyDescent="0.25">
      <c r="E2" s="107" t="s">
        <v>64</v>
      </c>
      <c r="F2" s="112">
        <v>27</v>
      </c>
      <c r="G2" s="141" t="str">
        <f>'2026-27 Summary'!C2</f>
        <v>BUSN</v>
      </c>
      <c r="H2" s="141"/>
      <c r="I2" s="141"/>
      <c r="J2" s="11">
        <f>'2026-27 Summary'!D2</f>
        <v>16.491</v>
      </c>
      <c r="K2" s="4">
        <f>SUM(K7:K45)</f>
        <v>7.9383333333333361</v>
      </c>
      <c r="L2" s="12">
        <f>SUM(L7:L45)</f>
        <v>5251</v>
      </c>
      <c r="M2" s="13">
        <f>SUM(M7:M45)</f>
        <v>175.03333333333336</v>
      </c>
      <c r="N2" s="13">
        <f>L2/K2</f>
        <v>661.47386101196696</v>
      </c>
      <c r="O2" s="6">
        <f>M2/K2</f>
        <v>22.049128700398903</v>
      </c>
      <c r="P2"/>
    </row>
    <row r="3" spans="1:17" ht="19.5" customHeight="1" x14ac:dyDescent="0.25">
      <c r="A3" s="1"/>
      <c r="G3" s="89"/>
      <c r="H3" s="123" t="s">
        <v>13</v>
      </c>
      <c r="I3" s="123"/>
      <c r="J3" s="124"/>
      <c r="K3" s="4">
        <f>'Winter 26-27'!L3-'Spring 27 (compressed)'!K2</f>
        <v>5.9999999999948983E-3</v>
      </c>
      <c r="L3" s="14"/>
      <c r="M3" s="15"/>
      <c r="N3" s="15"/>
      <c r="O3" s="58"/>
      <c r="P3"/>
    </row>
    <row r="4" spans="1:17" ht="19.5" customHeight="1" x14ac:dyDescent="0.25">
      <c r="A4" s="1" t="s">
        <v>15</v>
      </c>
      <c r="B4" s="139"/>
      <c r="C4" s="140"/>
      <c r="E4" s="108" t="s">
        <v>16</v>
      </c>
      <c r="F4" s="114"/>
      <c r="G4" s="90"/>
      <c r="H4" s="90"/>
      <c r="I4" s="90"/>
      <c r="J4" s="66"/>
      <c r="K4" s="105" t="s">
        <v>65</v>
      </c>
      <c r="M4" s="58"/>
      <c r="N4" s="58"/>
      <c r="O4" s="58"/>
      <c r="P4" s="146" t="s">
        <v>66</v>
      </c>
    </row>
    <row r="5" spans="1:17" ht="19.5" customHeight="1" x14ac:dyDescent="0.25">
      <c r="A5" s="1"/>
      <c r="B5" s="1"/>
      <c r="C5" s="1"/>
      <c r="D5" s="43"/>
      <c r="E5" s="109"/>
      <c r="F5" s="115"/>
      <c r="G5" s="1"/>
      <c r="H5" s="57"/>
      <c r="I5" s="66"/>
      <c r="J5" s="59"/>
      <c r="K5" s="59"/>
      <c r="M5" s="58"/>
      <c r="N5" s="58"/>
      <c r="O5" s="58"/>
      <c r="P5" s="147"/>
    </row>
    <row r="6" spans="1:17" ht="76.5" customHeight="1" x14ac:dyDescent="0.25">
      <c r="A6" s="44" t="s">
        <v>19</v>
      </c>
      <c r="B6" s="44" t="s">
        <v>44</v>
      </c>
      <c r="C6" s="23" t="s">
        <v>67</v>
      </c>
      <c r="D6" s="23" t="s">
        <v>46</v>
      </c>
      <c r="E6" s="23" t="s">
        <v>68</v>
      </c>
      <c r="F6" s="116" t="s">
        <v>69</v>
      </c>
      <c r="G6" s="17" t="s">
        <v>26</v>
      </c>
      <c r="H6" s="23" t="s">
        <v>27</v>
      </c>
      <c r="I6" s="96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4" t="s">
        <v>8</v>
      </c>
      <c r="P6" s="78" t="s">
        <v>33</v>
      </c>
      <c r="Q6" s="53"/>
    </row>
    <row r="7" spans="1:17" ht="15.75" customHeight="1" x14ac:dyDescent="0.25">
      <c r="A7" s="46" t="s">
        <v>34</v>
      </c>
      <c r="B7" s="46" t="s">
        <v>35</v>
      </c>
      <c r="C7" s="46" t="s">
        <v>36</v>
      </c>
      <c r="D7" s="46" t="s">
        <v>48</v>
      </c>
      <c r="E7" s="100">
        <v>44</v>
      </c>
      <c r="F7" s="117">
        <v>44</v>
      </c>
      <c r="G7" s="46">
        <v>4</v>
      </c>
      <c r="H7" s="64">
        <f t="shared" ref="H7:H39" si="0">F7*G7</f>
        <v>176</v>
      </c>
      <c r="I7" s="47">
        <v>4</v>
      </c>
      <c r="J7" s="32">
        <v>4</v>
      </c>
      <c r="K7" s="60">
        <f t="shared" ref="K7" si="1">J7*G7/15</f>
        <v>1.0666666666666667</v>
      </c>
      <c r="L7" s="61">
        <f t="shared" ref="L7" si="2">(H7*I7)</f>
        <v>704</v>
      </c>
      <c r="M7" s="62">
        <f>L7/30</f>
        <v>23.466666666666665</v>
      </c>
      <c r="N7" s="60">
        <f t="shared" ref="N7" si="3">L7/K7</f>
        <v>660</v>
      </c>
      <c r="O7" s="60">
        <f>M7/K7</f>
        <v>22</v>
      </c>
      <c r="P7" s="122">
        <f>'Summer 26'!L2</f>
        <v>0.80833333333333335</v>
      </c>
    </row>
    <row r="8" spans="1:17" ht="15.75" customHeight="1" x14ac:dyDescent="0.25">
      <c r="A8" s="46" t="s">
        <v>34</v>
      </c>
      <c r="B8" s="46" t="s">
        <v>38</v>
      </c>
      <c r="C8" s="46" t="s">
        <v>36</v>
      </c>
      <c r="D8" s="46" t="s">
        <v>48</v>
      </c>
      <c r="E8" s="100">
        <v>44</v>
      </c>
      <c r="F8" s="117">
        <v>44</v>
      </c>
      <c r="G8" s="46">
        <v>4</v>
      </c>
      <c r="H8" s="64">
        <f t="shared" si="0"/>
        <v>176</v>
      </c>
      <c r="I8" s="47">
        <v>1</v>
      </c>
      <c r="J8" s="32">
        <v>0.75</v>
      </c>
      <c r="K8" s="60">
        <f t="shared" ref="K8:K40" si="4">J8*G8/15</f>
        <v>0.2</v>
      </c>
      <c r="L8" s="61">
        <f t="shared" ref="L8:L40" si="5">(H8*I8)</f>
        <v>176</v>
      </c>
      <c r="M8" s="62">
        <f t="shared" ref="M8:M40" si="6">L8/30</f>
        <v>5.8666666666666663</v>
      </c>
      <c r="N8" s="60">
        <f t="shared" ref="N8:N40" si="7">L8/K8</f>
        <v>880</v>
      </c>
      <c r="O8" s="60">
        <f>M8/K8</f>
        <v>29.333333333333329</v>
      </c>
      <c r="P8" s="122">
        <f>'Fall 26 (compressed)'!K2</f>
        <v>7.1383333333333354</v>
      </c>
    </row>
    <row r="9" spans="1:17" ht="15.75" customHeight="1" x14ac:dyDescent="0.25">
      <c r="A9" s="46" t="s">
        <v>34</v>
      </c>
      <c r="B9" s="37" t="s">
        <v>35</v>
      </c>
      <c r="C9" s="37" t="s">
        <v>36</v>
      </c>
      <c r="D9" s="37" t="s">
        <v>37</v>
      </c>
      <c r="E9" s="105">
        <v>44</v>
      </c>
      <c r="F9" s="118">
        <v>55</v>
      </c>
      <c r="G9" s="37">
        <v>1</v>
      </c>
      <c r="H9" s="102">
        <v>55</v>
      </c>
      <c r="I9" s="103">
        <v>4</v>
      </c>
      <c r="J9" s="104">
        <f>4*1.1</f>
        <v>4.4000000000000004</v>
      </c>
      <c r="K9" s="60">
        <f t="shared" si="4"/>
        <v>0.29333333333333333</v>
      </c>
      <c r="L9" s="61">
        <f t="shared" si="5"/>
        <v>220</v>
      </c>
      <c r="M9" s="62">
        <f t="shared" si="6"/>
        <v>7.333333333333333</v>
      </c>
      <c r="N9" s="60">
        <f t="shared" si="7"/>
        <v>750</v>
      </c>
      <c r="O9" s="60">
        <f t="shared" ref="O9:O40" si="8">M9/K9</f>
        <v>25</v>
      </c>
      <c r="P9" s="122">
        <f>'Winter 26-27'!L2</f>
        <v>0.60000000000000009</v>
      </c>
    </row>
    <row r="10" spans="1:17" ht="15.75" customHeight="1" x14ac:dyDescent="0.25">
      <c r="A10" s="46" t="s">
        <v>34</v>
      </c>
      <c r="B10" s="37" t="s">
        <v>38</v>
      </c>
      <c r="C10" s="37" t="s">
        <v>36</v>
      </c>
      <c r="D10" s="37" t="s">
        <v>37</v>
      </c>
      <c r="E10" s="105">
        <v>44</v>
      </c>
      <c r="F10" s="118">
        <v>55</v>
      </c>
      <c r="G10" s="37">
        <v>1</v>
      </c>
      <c r="H10" s="102">
        <v>55</v>
      </c>
      <c r="I10" s="103">
        <v>1</v>
      </c>
      <c r="J10" s="104">
        <f>0.75*1.1</f>
        <v>0.82500000000000007</v>
      </c>
      <c r="K10" s="60">
        <f t="shared" si="4"/>
        <v>5.5000000000000007E-2</v>
      </c>
      <c r="L10" s="61">
        <f t="shared" si="5"/>
        <v>55</v>
      </c>
      <c r="M10" s="62">
        <f t="shared" si="6"/>
        <v>1.8333333333333333</v>
      </c>
      <c r="N10" s="60">
        <f t="shared" si="7"/>
        <v>999.99999999999989</v>
      </c>
      <c r="O10" s="60">
        <f t="shared" si="8"/>
        <v>33.333333333333329</v>
      </c>
      <c r="P10" s="122">
        <f>K2</f>
        <v>7.9383333333333361</v>
      </c>
    </row>
    <row r="11" spans="1:17" ht="15.75" customHeight="1" x14ac:dyDescent="0.25">
      <c r="A11" s="46" t="s">
        <v>34</v>
      </c>
      <c r="B11" s="37" t="s">
        <v>49</v>
      </c>
      <c r="C11" s="37" t="s">
        <v>36</v>
      </c>
      <c r="D11" s="37" t="s">
        <v>37</v>
      </c>
      <c r="E11" s="105">
        <v>44</v>
      </c>
      <c r="F11" s="118">
        <v>60</v>
      </c>
      <c r="G11" s="37">
        <v>1</v>
      </c>
      <c r="H11" s="102">
        <v>60</v>
      </c>
      <c r="I11" s="103">
        <v>4</v>
      </c>
      <c r="J11" s="104">
        <f>4*1.2</f>
        <v>4.8</v>
      </c>
      <c r="K11" s="60">
        <f t="shared" si="4"/>
        <v>0.32</v>
      </c>
      <c r="L11" s="61">
        <f t="shared" si="5"/>
        <v>240</v>
      </c>
      <c r="M11" s="62">
        <f t="shared" si="6"/>
        <v>8</v>
      </c>
      <c r="N11" s="60">
        <f t="shared" si="7"/>
        <v>750</v>
      </c>
      <c r="O11" s="60">
        <f t="shared" si="8"/>
        <v>25</v>
      </c>
      <c r="P11" s="122">
        <f>SUM(P7:P10)</f>
        <v>16.485000000000007</v>
      </c>
    </row>
    <row r="12" spans="1:17" ht="15.75" customHeight="1" x14ac:dyDescent="0.25">
      <c r="A12" s="46" t="s">
        <v>34</v>
      </c>
      <c r="B12" s="37" t="s">
        <v>50</v>
      </c>
      <c r="C12" s="37" t="s">
        <v>36</v>
      </c>
      <c r="D12" s="37" t="s">
        <v>37</v>
      </c>
      <c r="E12" s="105">
        <v>44</v>
      </c>
      <c r="F12" s="118">
        <v>60</v>
      </c>
      <c r="G12" s="37">
        <v>1</v>
      </c>
      <c r="H12" s="102">
        <v>60</v>
      </c>
      <c r="I12" s="103">
        <v>1</v>
      </c>
      <c r="J12" s="104">
        <f>0.75*1.2</f>
        <v>0.89999999999999991</v>
      </c>
      <c r="K12" s="60">
        <f t="shared" si="4"/>
        <v>5.9999999999999991E-2</v>
      </c>
      <c r="L12" s="61">
        <f t="shared" si="5"/>
        <v>60</v>
      </c>
      <c r="M12" s="62">
        <f t="shared" si="6"/>
        <v>2</v>
      </c>
      <c r="N12" s="60">
        <f t="shared" si="7"/>
        <v>1000.0000000000001</v>
      </c>
      <c r="O12" s="60">
        <f t="shared" si="8"/>
        <v>33.333333333333336</v>
      </c>
      <c r="P12" s="48"/>
    </row>
    <row r="13" spans="1:17" ht="15.75" customHeight="1" x14ac:dyDescent="0.25">
      <c r="A13" s="46" t="s">
        <v>34</v>
      </c>
      <c r="B13" s="46" t="s">
        <v>49</v>
      </c>
      <c r="C13" s="46" t="s">
        <v>36</v>
      </c>
      <c r="D13" s="46" t="s">
        <v>48</v>
      </c>
      <c r="E13" s="100">
        <v>44</v>
      </c>
      <c r="F13" s="117">
        <v>44</v>
      </c>
      <c r="G13" s="46">
        <v>2</v>
      </c>
      <c r="H13" s="64">
        <f t="shared" si="0"/>
        <v>88</v>
      </c>
      <c r="I13" s="47">
        <v>4</v>
      </c>
      <c r="J13" s="32">
        <v>4</v>
      </c>
      <c r="K13" s="60">
        <f t="shared" si="4"/>
        <v>0.53333333333333333</v>
      </c>
      <c r="L13" s="61">
        <f t="shared" si="5"/>
        <v>352</v>
      </c>
      <c r="M13" s="62">
        <f t="shared" si="6"/>
        <v>11.733333333333333</v>
      </c>
      <c r="N13" s="60">
        <f t="shared" si="7"/>
        <v>660</v>
      </c>
      <c r="O13" s="60">
        <f t="shared" si="8"/>
        <v>22</v>
      </c>
      <c r="P13" s="48"/>
    </row>
    <row r="14" spans="1:17" ht="15.75" customHeight="1" x14ac:dyDescent="0.25">
      <c r="A14" s="46" t="s">
        <v>34</v>
      </c>
      <c r="B14" s="46" t="s">
        <v>50</v>
      </c>
      <c r="C14" s="46" t="s">
        <v>36</v>
      </c>
      <c r="D14" s="46" t="s">
        <v>48</v>
      </c>
      <c r="E14" s="100">
        <v>44</v>
      </c>
      <c r="F14" s="117">
        <v>44</v>
      </c>
      <c r="G14" s="46">
        <v>2</v>
      </c>
      <c r="H14" s="64">
        <f t="shared" si="0"/>
        <v>88</v>
      </c>
      <c r="I14" s="47">
        <v>1</v>
      </c>
      <c r="J14" s="32">
        <v>0.75</v>
      </c>
      <c r="K14" s="60">
        <f t="shared" si="4"/>
        <v>0.1</v>
      </c>
      <c r="L14" s="61">
        <f t="shared" si="5"/>
        <v>88</v>
      </c>
      <c r="M14" s="62">
        <f t="shared" si="6"/>
        <v>2.9333333333333331</v>
      </c>
      <c r="N14" s="60">
        <f t="shared" si="7"/>
        <v>880</v>
      </c>
      <c r="O14" s="60">
        <f t="shared" si="8"/>
        <v>29.333333333333329</v>
      </c>
      <c r="P14" s="48"/>
    </row>
    <row r="15" spans="1:17" ht="15.75" customHeight="1" x14ac:dyDescent="0.25">
      <c r="A15" s="46" t="s">
        <v>34</v>
      </c>
      <c r="B15" s="34">
        <v>18</v>
      </c>
      <c r="C15" s="46" t="s">
        <v>39</v>
      </c>
      <c r="D15" s="46" t="s">
        <v>48</v>
      </c>
      <c r="E15" s="100">
        <v>38</v>
      </c>
      <c r="F15" s="119">
        <v>42</v>
      </c>
      <c r="G15" s="46">
        <v>1</v>
      </c>
      <c r="H15" s="64">
        <f t="shared" si="0"/>
        <v>42</v>
      </c>
      <c r="I15" s="47">
        <v>3</v>
      </c>
      <c r="J15" s="47">
        <v>3</v>
      </c>
      <c r="K15" s="60">
        <f t="shared" si="4"/>
        <v>0.2</v>
      </c>
      <c r="L15" s="61">
        <f t="shared" si="5"/>
        <v>126</v>
      </c>
      <c r="M15" s="62">
        <f t="shared" si="6"/>
        <v>4.2</v>
      </c>
      <c r="N15" s="60">
        <f t="shared" si="7"/>
        <v>630</v>
      </c>
      <c r="O15" s="60">
        <f t="shared" si="8"/>
        <v>21</v>
      </c>
      <c r="P15" s="48"/>
    </row>
    <row r="16" spans="1:17" ht="15.75" customHeight="1" x14ac:dyDescent="0.25">
      <c r="A16" s="46" t="s">
        <v>34</v>
      </c>
      <c r="B16" s="34">
        <v>18</v>
      </c>
      <c r="C16" s="46" t="s">
        <v>36</v>
      </c>
      <c r="D16" s="46" t="s">
        <v>51</v>
      </c>
      <c r="E16" s="100">
        <v>52</v>
      </c>
      <c r="F16" s="119">
        <v>52</v>
      </c>
      <c r="G16" s="46">
        <v>1</v>
      </c>
      <c r="H16" s="64">
        <f t="shared" si="0"/>
        <v>52</v>
      </c>
      <c r="I16" s="47">
        <v>3</v>
      </c>
      <c r="J16" s="47">
        <v>3</v>
      </c>
      <c r="K16" s="60">
        <f t="shared" si="4"/>
        <v>0.2</v>
      </c>
      <c r="L16" s="61">
        <f t="shared" si="5"/>
        <v>156</v>
      </c>
      <c r="M16" s="62">
        <f t="shared" si="6"/>
        <v>5.2</v>
      </c>
      <c r="N16" s="60">
        <f t="shared" si="7"/>
        <v>780</v>
      </c>
      <c r="O16" s="60">
        <f t="shared" si="8"/>
        <v>26</v>
      </c>
      <c r="P16" s="48"/>
    </row>
    <row r="17" spans="1:16" ht="15.75" customHeight="1" x14ac:dyDescent="0.25">
      <c r="A17" s="46" t="s">
        <v>34</v>
      </c>
      <c r="B17" s="34">
        <v>18</v>
      </c>
      <c r="C17" s="46" t="s">
        <v>39</v>
      </c>
      <c r="D17" s="46" t="s">
        <v>37</v>
      </c>
      <c r="E17" s="100">
        <v>45</v>
      </c>
      <c r="F17" s="119">
        <v>45</v>
      </c>
      <c r="G17" s="46">
        <v>1</v>
      </c>
      <c r="H17" s="64">
        <f t="shared" si="0"/>
        <v>45</v>
      </c>
      <c r="I17" s="47">
        <v>3</v>
      </c>
      <c r="J17" s="47">
        <v>3</v>
      </c>
      <c r="K17" s="60">
        <f t="shared" si="4"/>
        <v>0.2</v>
      </c>
      <c r="L17" s="61">
        <f t="shared" si="5"/>
        <v>135</v>
      </c>
      <c r="M17" s="62">
        <f t="shared" si="6"/>
        <v>4.5</v>
      </c>
      <c r="N17" s="60">
        <f t="shared" si="7"/>
        <v>675</v>
      </c>
      <c r="O17" s="60">
        <f t="shared" si="8"/>
        <v>22.5</v>
      </c>
      <c r="P17" s="48"/>
    </row>
    <row r="18" spans="1:16" ht="15.75" customHeight="1" x14ac:dyDescent="0.25">
      <c r="A18" s="46" t="s">
        <v>34</v>
      </c>
      <c r="B18" s="34">
        <v>18</v>
      </c>
      <c r="C18" s="46" t="s">
        <v>52</v>
      </c>
      <c r="D18" s="46" t="s">
        <v>37</v>
      </c>
      <c r="E18" s="100">
        <v>36</v>
      </c>
      <c r="F18" s="119">
        <v>40</v>
      </c>
      <c r="G18" s="46">
        <v>1</v>
      </c>
      <c r="H18" s="64">
        <f t="shared" si="0"/>
        <v>40</v>
      </c>
      <c r="I18" s="47">
        <v>3</v>
      </c>
      <c r="J18" s="47">
        <v>3</v>
      </c>
      <c r="K18" s="60">
        <f t="shared" si="4"/>
        <v>0.2</v>
      </c>
      <c r="L18" s="61">
        <f t="shared" si="5"/>
        <v>120</v>
      </c>
      <c r="M18" s="62">
        <f t="shared" si="6"/>
        <v>4</v>
      </c>
      <c r="N18" s="60">
        <f t="shared" si="7"/>
        <v>600</v>
      </c>
      <c r="O18" s="60">
        <f t="shared" si="8"/>
        <v>20</v>
      </c>
      <c r="P18" s="48"/>
    </row>
    <row r="19" spans="1:16" ht="15.75" customHeight="1" x14ac:dyDescent="0.25">
      <c r="A19" s="37" t="s">
        <v>34</v>
      </c>
      <c r="B19" s="34">
        <v>18</v>
      </c>
      <c r="C19" s="37" t="s">
        <v>36</v>
      </c>
      <c r="D19" s="37" t="s">
        <v>51</v>
      </c>
      <c r="E19" s="105">
        <v>44</v>
      </c>
      <c r="F19" s="120">
        <v>40</v>
      </c>
      <c r="G19" s="37">
        <v>1</v>
      </c>
      <c r="H19" s="102">
        <f t="shared" si="0"/>
        <v>40</v>
      </c>
      <c r="I19" s="103">
        <v>3</v>
      </c>
      <c r="J19" s="103">
        <v>3</v>
      </c>
      <c r="K19" s="60">
        <f t="shared" si="4"/>
        <v>0.2</v>
      </c>
      <c r="L19" s="61">
        <f t="shared" si="5"/>
        <v>120</v>
      </c>
      <c r="M19" s="62">
        <f t="shared" si="6"/>
        <v>4</v>
      </c>
      <c r="N19" s="60">
        <f t="shared" si="7"/>
        <v>600</v>
      </c>
      <c r="O19" s="60">
        <f t="shared" si="8"/>
        <v>20</v>
      </c>
      <c r="P19" s="48"/>
    </row>
    <row r="20" spans="1:16" ht="15.75" customHeight="1" x14ac:dyDescent="0.25">
      <c r="A20" s="37" t="s">
        <v>34</v>
      </c>
      <c r="B20" s="34">
        <v>18</v>
      </c>
      <c r="C20" s="37" t="s">
        <v>36</v>
      </c>
      <c r="D20" s="37" t="s">
        <v>51</v>
      </c>
      <c r="E20" s="105">
        <v>38</v>
      </c>
      <c r="F20" s="120">
        <v>40</v>
      </c>
      <c r="G20" s="37">
        <v>1</v>
      </c>
      <c r="H20" s="102">
        <f t="shared" ref="H20" si="9">F20*G20</f>
        <v>40</v>
      </c>
      <c r="I20" s="103">
        <v>3</v>
      </c>
      <c r="J20" s="103">
        <v>3</v>
      </c>
      <c r="K20" s="60">
        <f t="shared" ref="K20" si="10">J20*G20/15</f>
        <v>0.2</v>
      </c>
      <c r="L20" s="61">
        <f t="shared" ref="L20" si="11">(H20*I20)</f>
        <v>120</v>
      </c>
      <c r="M20" s="62">
        <f t="shared" ref="M20" si="12">L20/30</f>
        <v>4</v>
      </c>
      <c r="N20" s="60">
        <f t="shared" ref="N20" si="13">L20/K20</f>
        <v>600</v>
      </c>
      <c r="O20" s="60">
        <f t="shared" ref="O20" si="14">M20/K20</f>
        <v>20</v>
      </c>
      <c r="P20" s="48"/>
    </row>
    <row r="21" spans="1:16" ht="15.75" customHeight="1" x14ac:dyDescent="0.25">
      <c r="A21" s="37" t="s">
        <v>34</v>
      </c>
      <c r="B21" s="34">
        <v>30</v>
      </c>
      <c r="C21" s="37" t="s">
        <v>39</v>
      </c>
      <c r="D21" s="37" t="s">
        <v>37</v>
      </c>
      <c r="E21" s="105">
        <v>0</v>
      </c>
      <c r="F21" s="120">
        <v>35</v>
      </c>
      <c r="G21" s="37">
        <v>1</v>
      </c>
      <c r="H21" s="102">
        <f t="shared" si="0"/>
        <v>35</v>
      </c>
      <c r="I21" s="103">
        <v>3</v>
      </c>
      <c r="J21" s="103">
        <v>3</v>
      </c>
      <c r="K21" s="60">
        <f t="shared" si="4"/>
        <v>0.2</v>
      </c>
      <c r="L21" s="61">
        <f t="shared" si="5"/>
        <v>105</v>
      </c>
      <c r="M21" s="62">
        <f t="shared" si="6"/>
        <v>3.5</v>
      </c>
      <c r="N21" s="60">
        <f t="shared" si="7"/>
        <v>525</v>
      </c>
      <c r="O21" s="60">
        <f t="shared" si="8"/>
        <v>17.5</v>
      </c>
      <c r="P21" s="48"/>
    </row>
    <row r="22" spans="1:16" ht="15.75" customHeight="1" x14ac:dyDescent="0.25">
      <c r="A22" s="37" t="s">
        <v>34</v>
      </c>
      <c r="B22" s="34">
        <v>33</v>
      </c>
      <c r="C22" s="37" t="s">
        <v>36</v>
      </c>
      <c r="D22" s="37" t="s">
        <v>37</v>
      </c>
      <c r="E22" s="105">
        <v>37</v>
      </c>
      <c r="F22" s="120">
        <v>40</v>
      </c>
      <c r="G22" s="37">
        <v>1</v>
      </c>
      <c r="H22" s="102">
        <f t="shared" si="0"/>
        <v>40</v>
      </c>
      <c r="I22" s="103">
        <v>3</v>
      </c>
      <c r="J22" s="103">
        <v>3</v>
      </c>
      <c r="K22" s="60">
        <f t="shared" si="4"/>
        <v>0.2</v>
      </c>
      <c r="L22" s="61">
        <f t="shared" si="5"/>
        <v>120</v>
      </c>
      <c r="M22" s="62">
        <f t="shared" si="6"/>
        <v>4</v>
      </c>
      <c r="N22" s="60">
        <f t="shared" si="7"/>
        <v>600</v>
      </c>
      <c r="O22" s="60">
        <f t="shared" si="8"/>
        <v>20</v>
      </c>
      <c r="P22" s="48"/>
    </row>
    <row r="23" spans="1:16" ht="15.75" customHeight="1" x14ac:dyDescent="0.25">
      <c r="A23" s="46" t="s">
        <v>34</v>
      </c>
      <c r="B23" s="34">
        <v>40</v>
      </c>
      <c r="C23" s="46" t="s">
        <v>36</v>
      </c>
      <c r="D23" s="46" t="s">
        <v>37</v>
      </c>
      <c r="E23" s="100">
        <v>45</v>
      </c>
      <c r="F23" s="119">
        <v>55</v>
      </c>
      <c r="G23" s="46">
        <v>1</v>
      </c>
      <c r="H23" s="64">
        <f t="shared" si="0"/>
        <v>55</v>
      </c>
      <c r="I23" s="47">
        <v>3</v>
      </c>
      <c r="J23" s="47">
        <f>I23*1.1</f>
        <v>3.3000000000000003</v>
      </c>
      <c r="K23" s="60">
        <f t="shared" si="4"/>
        <v>0.22000000000000003</v>
      </c>
      <c r="L23" s="61">
        <f t="shared" si="5"/>
        <v>165</v>
      </c>
      <c r="M23" s="62">
        <f t="shared" si="6"/>
        <v>5.5</v>
      </c>
      <c r="N23" s="60">
        <f t="shared" si="7"/>
        <v>749.99999999999989</v>
      </c>
      <c r="O23" s="60">
        <f t="shared" si="8"/>
        <v>24.999999999999996</v>
      </c>
      <c r="P23" s="48"/>
    </row>
    <row r="24" spans="1:16" ht="15.75" customHeight="1" x14ac:dyDescent="0.25">
      <c r="A24" s="46" t="s">
        <v>34</v>
      </c>
      <c r="B24" s="34">
        <v>40</v>
      </c>
      <c r="C24" s="46" t="s">
        <v>36</v>
      </c>
      <c r="D24" s="46" t="s">
        <v>51</v>
      </c>
      <c r="E24" s="100">
        <v>39</v>
      </c>
      <c r="F24" s="119">
        <v>44</v>
      </c>
      <c r="G24" s="46">
        <v>1</v>
      </c>
      <c r="H24" s="64">
        <f t="shared" si="0"/>
        <v>44</v>
      </c>
      <c r="I24" s="47">
        <v>3</v>
      </c>
      <c r="J24" s="47">
        <v>3</v>
      </c>
      <c r="K24" s="60">
        <f t="shared" si="4"/>
        <v>0.2</v>
      </c>
      <c r="L24" s="61">
        <f t="shared" si="5"/>
        <v>132</v>
      </c>
      <c r="M24" s="62">
        <f t="shared" si="6"/>
        <v>4.4000000000000004</v>
      </c>
      <c r="N24" s="60">
        <f t="shared" si="7"/>
        <v>660</v>
      </c>
      <c r="O24" s="60">
        <f t="shared" si="8"/>
        <v>22</v>
      </c>
      <c r="P24" s="48"/>
    </row>
    <row r="25" spans="1:16" ht="15.75" customHeight="1" x14ac:dyDescent="0.25">
      <c r="A25" s="46" t="s">
        <v>34</v>
      </c>
      <c r="B25" s="34">
        <v>40</v>
      </c>
      <c r="C25" s="46" t="s">
        <v>36</v>
      </c>
      <c r="D25" s="46" t="s">
        <v>48</v>
      </c>
      <c r="E25" s="100">
        <v>41</v>
      </c>
      <c r="F25" s="119">
        <v>42</v>
      </c>
      <c r="G25" s="46">
        <v>2</v>
      </c>
      <c r="H25" s="64">
        <f t="shared" si="0"/>
        <v>84</v>
      </c>
      <c r="I25" s="47">
        <v>3</v>
      </c>
      <c r="J25" s="47">
        <v>3</v>
      </c>
      <c r="K25" s="60">
        <f t="shared" si="4"/>
        <v>0.4</v>
      </c>
      <c r="L25" s="61">
        <f t="shared" si="5"/>
        <v>252</v>
      </c>
      <c r="M25" s="62">
        <f t="shared" si="6"/>
        <v>8.4</v>
      </c>
      <c r="N25" s="60">
        <f t="shared" si="7"/>
        <v>630</v>
      </c>
      <c r="O25" s="60">
        <f t="shared" si="8"/>
        <v>21</v>
      </c>
      <c r="P25" s="48"/>
    </row>
    <row r="26" spans="1:16" ht="15.75" customHeight="1" x14ac:dyDescent="0.25">
      <c r="A26" s="46" t="s">
        <v>34</v>
      </c>
      <c r="B26" s="34">
        <v>40</v>
      </c>
      <c r="C26" s="46" t="s">
        <v>36</v>
      </c>
      <c r="D26" s="46" t="s">
        <v>53</v>
      </c>
      <c r="E26" s="100">
        <v>44</v>
      </c>
      <c r="F26" s="119">
        <v>50</v>
      </c>
      <c r="G26" s="46">
        <v>1</v>
      </c>
      <c r="H26" s="64">
        <f t="shared" si="0"/>
        <v>50</v>
      </c>
      <c r="I26" s="47">
        <v>3</v>
      </c>
      <c r="J26" s="47">
        <f>I26</f>
        <v>3</v>
      </c>
      <c r="K26" s="60">
        <f t="shared" si="4"/>
        <v>0.2</v>
      </c>
      <c r="L26" s="61">
        <f t="shared" si="5"/>
        <v>150</v>
      </c>
      <c r="M26" s="62">
        <f t="shared" si="6"/>
        <v>5</v>
      </c>
      <c r="N26" s="60">
        <f t="shared" si="7"/>
        <v>750</v>
      </c>
      <c r="O26" s="60">
        <f t="shared" si="8"/>
        <v>25</v>
      </c>
      <c r="P26" s="48"/>
    </row>
    <row r="27" spans="1:16" ht="15.75" customHeight="1" x14ac:dyDescent="0.25">
      <c r="A27" s="46" t="s">
        <v>34</v>
      </c>
      <c r="B27" s="34">
        <v>40</v>
      </c>
      <c r="C27" s="46" t="s">
        <v>54</v>
      </c>
      <c r="D27" s="46" t="s">
        <v>37</v>
      </c>
      <c r="E27" s="100">
        <v>45</v>
      </c>
      <c r="F27" s="119">
        <v>55</v>
      </c>
      <c r="G27" s="46">
        <v>1</v>
      </c>
      <c r="H27" s="64">
        <f t="shared" si="0"/>
        <v>55</v>
      </c>
      <c r="I27" s="47">
        <v>3</v>
      </c>
      <c r="J27" s="47">
        <f>I27*1.1</f>
        <v>3.3000000000000003</v>
      </c>
      <c r="K27" s="60">
        <f t="shared" si="4"/>
        <v>0.22000000000000003</v>
      </c>
      <c r="L27" s="61">
        <f t="shared" si="5"/>
        <v>165</v>
      </c>
      <c r="M27" s="62">
        <f t="shared" si="6"/>
        <v>5.5</v>
      </c>
      <c r="N27" s="60">
        <f t="shared" si="7"/>
        <v>749.99999999999989</v>
      </c>
      <c r="O27" s="60">
        <f t="shared" si="8"/>
        <v>24.999999999999996</v>
      </c>
      <c r="P27" s="48"/>
    </row>
    <row r="28" spans="1:16" ht="15.75" customHeight="1" x14ac:dyDescent="0.25">
      <c r="A28" s="46" t="s">
        <v>34</v>
      </c>
      <c r="B28" s="33">
        <v>40</v>
      </c>
      <c r="C28" s="46" t="s">
        <v>52</v>
      </c>
      <c r="D28" s="46" t="s">
        <v>37</v>
      </c>
      <c r="E28" s="100">
        <v>45</v>
      </c>
      <c r="F28" s="119">
        <v>55</v>
      </c>
      <c r="G28" s="46">
        <v>1</v>
      </c>
      <c r="H28" s="64">
        <f t="shared" si="0"/>
        <v>55</v>
      </c>
      <c r="I28" s="47">
        <v>3</v>
      </c>
      <c r="J28" s="47">
        <f>3*1.1</f>
        <v>3.3000000000000003</v>
      </c>
      <c r="K28" s="60">
        <f t="shared" si="4"/>
        <v>0.22000000000000003</v>
      </c>
      <c r="L28" s="61">
        <f t="shared" si="5"/>
        <v>165</v>
      </c>
      <c r="M28" s="62">
        <f t="shared" si="6"/>
        <v>5.5</v>
      </c>
      <c r="N28" s="60">
        <f t="shared" si="7"/>
        <v>749.99999999999989</v>
      </c>
      <c r="O28" s="60">
        <f t="shared" si="8"/>
        <v>24.999999999999996</v>
      </c>
      <c r="P28" s="48"/>
    </row>
    <row r="29" spans="1:16" ht="15.75" customHeight="1" x14ac:dyDescent="0.25">
      <c r="A29" s="46" t="s">
        <v>34</v>
      </c>
      <c r="B29" s="33">
        <v>40</v>
      </c>
      <c r="C29" s="46" t="s">
        <v>39</v>
      </c>
      <c r="D29" s="46" t="s">
        <v>51</v>
      </c>
      <c r="E29" s="100">
        <v>44</v>
      </c>
      <c r="F29" s="119">
        <v>44</v>
      </c>
      <c r="G29" s="46">
        <v>1</v>
      </c>
      <c r="H29" s="64">
        <v>35</v>
      </c>
      <c r="I29" s="47">
        <v>3</v>
      </c>
      <c r="J29" s="47">
        <v>3</v>
      </c>
      <c r="K29" s="60">
        <f t="shared" ref="K29" si="15">J29*G29/15</f>
        <v>0.2</v>
      </c>
      <c r="L29" s="61">
        <f t="shared" ref="L29" si="16">(H29*I29)</f>
        <v>105</v>
      </c>
      <c r="M29" s="62">
        <f t="shared" ref="M29" si="17">L29/30</f>
        <v>3.5</v>
      </c>
      <c r="N29" s="60">
        <f t="shared" ref="N29" si="18">L29/K29</f>
        <v>525</v>
      </c>
      <c r="O29" s="60">
        <f t="shared" ref="O29" si="19">M29/K29</f>
        <v>17.5</v>
      </c>
      <c r="P29" s="48"/>
    </row>
    <row r="30" spans="1:16" ht="15.75" customHeight="1" x14ac:dyDescent="0.25">
      <c r="A30" s="46" t="s">
        <v>34</v>
      </c>
      <c r="B30" s="33">
        <v>45</v>
      </c>
      <c r="C30" s="46" t="s">
        <v>36</v>
      </c>
      <c r="D30" s="46" t="s">
        <v>48</v>
      </c>
      <c r="E30" s="100">
        <v>22</v>
      </c>
      <c r="F30" s="119">
        <v>35</v>
      </c>
      <c r="G30" s="46">
        <v>1</v>
      </c>
      <c r="H30" s="64">
        <f t="shared" si="0"/>
        <v>35</v>
      </c>
      <c r="I30" s="47">
        <v>3</v>
      </c>
      <c r="J30" s="47">
        <v>3</v>
      </c>
      <c r="K30" s="60">
        <f t="shared" si="4"/>
        <v>0.2</v>
      </c>
      <c r="L30" s="61">
        <f t="shared" si="5"/>
        <v>105</v>
      </c>
      <c r="M30" s="62">
        <f t="shared" si="6"/>
        <v>3.5</v>
      </c>
      <c r="N30" s="60">
        <f t="shared" si="7"/>
        <v>525</v>
      </c>
      <c r="O30" s="60">
        <f t="shared" si="8"/>
        <v>17.5</v>
      </c>
      <c r="P30" s="48"/>
    </row>
    <row r="31" spans="1:16" ht="15.75" customHeight="1" x14ac:dyDescent="0.25">
      <c r="A31" s="46" t="s">
        <v>34</v>
      </c>
      <c r="B31" s="33">
        <v>48</v>
      </c>
      <c r="C31" s="46" t="s">
        <v>39</v>
      </c>
      <c r="D31" s="46" t="s">
        <v>37</v>
      </c>
      <c r="E31" s="100">
        <v>42</v>
      </c>
      <c r="F31" s="119">
        <v>44</v>
      </c>
      <c r="G31" s="46">
        <v>1</v>
      </c>
      <c r="H31" s="64">
        <f t="shared" si="0"/>
        <v>44</v>
      </c>
      <c r="I31" s="47">
        <v>3</v>
      </c>
      <c r="J31" s="47">
        <v>3</v>
      </c>
      <c r="K31" s="60">
        <f t="shared" si="4"/>
        <v>0.2</v>
      </c>
      <c r="L31" s="61">
        <f t="shared" si="5"/>
        <v>132</v>
      </c>
      <c r="M31" s="62">
        <f t="shared" si="6"/>
        <v>4.4000000000000004</v>
      </c>
      <c r="N31" s="60">
        <f t="shared" si="7"/>
        <v>660</v>
      </c>
      <c r="O31" s="60">
        <f t="shared" si="8"/>
        <v>22</v>
      </c>
      <c r="P31" s="48"/>
    </row>
    <row r="32" spans="1:16" ht="15.75" customHeight="1" x14ac:dyDescent="0.25">
      <c r="A32" s="46" t="s">
        <v>34</v>
      </c>
      <c r="B32" s="33">
        <v>51</v>
      </c>
      <c r="C32" s="46" t="s">
        <v>36</v>
      </c>
      <c r="D32" s="46" t="s">
        <v>37</v>
      </c>
      <c r="E32" s="100">
        <v>39</v>
      </c>
      <c r="F32" s="119">
        <v>40</v>
      </c>
      <c r="G32" s="46">
        <v>1</v>
      </c>
      <c r="H32" s="64">
        <f t="shared" si="0"/>
        <v>40</v>
      </c>
      <c r="I32" s="47">
        <v>3</v>
      </c>
      <c r="J32" s="47">
        <v>3</v>
      </c>
      <c r="K32" s="60">
        <f t="shared" si="4"/>
        <v>0.2</v>
      </c>
      <c r="L32" s="61">
        <f t="shared" si="5"/>
        <v>120</v>
      </c>
      <c r="M32" s="62">
        <f t="shared" si="6"/>
        <v>4</v>
      </c>
      <c r="N32" s="60">
        <f t="shared" si="7"/>
        <v>600</v>
      </c>
      <c r="O32" s="60">
        <f t="shared" si="8"/>
        <v>20</v>
      </c>
      <c r="P32" s="48"/>
    </row>
    <row r="33" spans="1:17" ht="15.75" customHeight="1" x14ac:dyDescent="0.25">
      <c r="A33" s="46" t="s">
        <v>34</v>
      </c>
      <c r="B33" s="34">
        <v>51</v>
      </c>
      <c r="C33" s="46" t="s">
        <v>36</v>
      </c>
      <c r="D33" s="46" t="s">
        <v>37</v>
      </c>
      <c r="E33" s="100">
        <v>39</v>
      </c>
      <c r="F33" s="119">
        <v>44</v>
      </c>
      <c r="G33" s="46">
        <v>1</v>
      </c>
      <c r="H33" s="64">
        <f t="shared" si="0"/>
        <v>44</v>
      </c>
      <c r="I33" s="47">
        <v>1</v>
      </c>
      <c r="J33" s="47">
        <v>0.75</v>
      </c>
      <c r="K33" s="60">
        <f t="shared" si="4"/>
        <v>0.05</v>
      </c>
      <c r="L33" s="61">
        <f t="shared" si="5"/>
        <v>44</v>
      </c>
      <c r="M33" s="62">
        <f t="shared" si="6"/>
        <v>1.4666666666666666</v>
      </c>
      <c r="N33" s="60">
        <f t="shared" si="7"/>
        <v>880</v>
      </c>
      <c r="O33" s="60">
        <f t="shared" si="8"/>
        <v>29.333333333333329</v>
      </c>
      <c r="P33" s="48"/>
    </row>
    <row r="34" spans="1:17" ht="15.75" customHeight="1" x14ac:dyDescent="0.25">
      <c r="A34" s="46" t="s">
        <v>34</v>
      </c>
      <c r="B34" s="34">
        <v>52</v>
      </c>
      <c r="C34" s="46" t="s">
        <v>36</v>
      </c>
      <c r="D34" s="46" t="s">
        <v>37</v>
      </c>
      <c r="E34" s="100">
        <v>46</v>
      </c>
      <c r="F34" s="119">
        <v>44</v>
      </c>
      <c r="G34" s="46">
        <v>1</v>
      </c>
      <c r="H34" s="64">
        <f t="shared" si="0"/>
        <v>44</v>
      </c>
      <c r="I34" s="47">
        <v>3</v>
      </c>
      <c r="J34" s="47">
        <v>3</v>
      </c>
      <c r="K34" s="60">
        <f t="shared" si="4"/>
        <v>0.2</v>
      </c>
      <c r="L34" s="61">
        <f t="shared" si="5"/>
        <v>132</v>
      </c>
      <c r="M34" s="62">
        <f t="shared" si="6"/>
        <v>4.4000000000000004</v>
      </c>
      <c r="N34" s="60">
        <f t="shared" si="7"/>
        <v>660</v>
      </c>
      <c r="O34" s="60">
        <f t="shared" si="8"/>
        <v>22</v>
      </c>
      <c r="P34" s="48"/>
    </row>
    <row r="35" spans="1:17" ht="15.75" customHeight="1" x14ac:dyDescent="0.25">
      <c r="A35" s="46" t="s">
        <v>34</v>
      </c>
      <c r="B35" s="34">
        <v>55</v>
      </c>
      <c r="C35" s="46" t="s">
        <v>36</v>
      </c>
      <c r="D35" s="46" t="s">
        <v>37</v>
      </c>
      <c r="E35" s="100">
        <v>43</v>
      </c>
      <c r="F35" s="119">
        <v>40</v>
      </c>
      <c r="G35" s="46">
        <v>1</v>
      </c>
      <c r="H35" s="64">
        <f t="shared" si="0"/>
        <v>40</v>
      </c>
      <c r="I35" s="47">
        <v>3</v>
      </c>
      <c r="J35" s="47">
        <v>3</v>
      </c>
      <c r="K35" s="60">
        <f t="shared" si="4"/>
        <v>0.2</v>
      </c>
      <c r="L35" s="61">
        <f t="shared" si="5"/>
        <v>120</v>
      </c>
      <c r="M35" s="62">
        <f t="shared" si="6"/>
        <v>4</v>
      </c>
      <c r="N35" s="60">
        <f t="shared" si="7"/>
        <v>600</v>
      </c>
      <c r="O35" s="60">
        <f t="shared" si="8"/>
        <v>20</v>
      </c>
      <c r="P35" s="48"/>
    </row>
    <row r="36" spans="1:17" ht="15.75" customHeight="1" x14ac:dyDescent="0.25">
      <c r="A36" s="46" t="s">
        <v>34</v>
      </c>
      <c r="B36" s="34">
        <v>56</v>
      </c>
      <c r="C36" s="46" t="s">
        <v>52</v>
      </c>
      <c r="D36" s="46" t="s">
        <v>37</v>
      </c>
      <c r="E36" s="100">
        <v>48</v>
      </c>
      <c r="F36" s="119">
        <v>44</v>
      </c>
      <c r="G36" s="46">
        <v>1</v>
      </c>
      <c r="H36" s="64">
        <f t="shared" si="0"/>
        <v>44</v>
      </c>
      <c r="I36" s="47">
        <v>3</v>
      </c>
      <c r="J36" s="47">
        <v>3</v>
      </c>
      <c r="K36" s="60">
        <f t="shared" si="4"/>
        <v>0.2</v>
      </c>
      <c r="L36" s="61">
        <f t="shared" si="5"/>
        <v>132</v>
      </c>
      <c r="M36" s="62">
        <f t="shared" si="6"/>
        <v>4.4000000000000004</v>
      </c>
      <c r="N36" s="60">
        <f t="shared" si="7"/>
        <v>660</v>
      </c>
      <c r="O36" s="60">
        <f t="shared" si="8"/>
        <v>22</v>
      </c>
      <c r="P36" s="48"/>
    </row>
    <row r="37" spans="1:17" ht="15.75" customHeight="1" x14ac:dyDescent="0.25">
      <c r="A37" s="46" t="s">
        <v>34</v>
      </c>
      <c r="B37" s="34">
        <v>58</v>
      </c>
      <c r="C37" s="46" t="s">
        <v>52</v>
      </c>
      <c r="D37" s="46" t="s">
        <v>37</v>
      </c>
      <c r="E37" s="100">
        <v>0</v>
      </c>
      <c r="F37" s="119">
        <v>40</v>
      </c>
      <c r="G37" s="46">
        <v>1</v>
      </c>
      <c r="H37" s="64">
        <f t="shared" si="0"/>
        <v>40</v>
      </c>
      <c r="I37" s="47">
        <v>3</v>
      </c>
      <c r="J37" s="47">
        <v>3</v>
      </c>
      <c r="K37" s="60">
        <f t="shared" si="4"/>
        <v>0.2</v>
      </c>
      <c r="L37" s="61">
        <f t="shared" si="5"/>
        <v>120</v>
      </c>
      <c r="M37" s="62">
        <f t="shared" si="6"/>
        <v>4</v>
      </c>
      <c r="N37" s="60">
        <f t="shared" si="7"/>
        <v>600</v>
      </c>
      <c r="O37" s="60">
        <f t="shared" si="8"/>
        <v>20</v>
      </c>
      <c r="P37" s="48"/>
    </row>
    <row r="38" spans="1:17" ht="15.75" customHeight="1" x14ac:dyDescent="0.25">
      <c r="A38" s="46" t="s">
        <v>34</v>
      </c>
      <c r="B38" s="34">
        <v>61</v>
      </c>
      <c r="C38" s="46" t="s">
        <v>36</v>
      </c>
      <c r="D38" s="46" t="s">
        <v>37</v>
      </c>
      <c r="E38" s="100">
        <v>28</v>
      </c>
      <c r="F38" s="119">
        <v>30</v>
      </c>
      <c r="G38" s="46">
        <v>1</v>
      </c>
      <c r="H38" s="64">
        <f t="shared" si="0"/>
        <v>30</v>
      </c>
      <c r="I38" s="47">
        <v>3</v>
      </c>
      <c r="J38" s="47">
        <v>3</v>
      </c>
      <c r="K38" s="60">
        <f t="shared" si="4"/>
        <v>0.2</v>
      </c>
      <c r="L38" s="61">
        <f t="shared" si="5"/>
        <v>90</v>
      </c>
      <c r="M38" s="62">
        <f t="shared" si="6"/>
        <v>3</v>
      </c>
      <c r="N38" s="60">
        <f t="shared" si="7"/>
        <v>450</v>
      </c>
      <c r="O38" s="60">
        <f t="shared" si="8"/>
        <v>15</v>
      </c>
      <c r="P38" s="48"/>
    </row>
    <row r="39" spans="1:17" ht="15.75" customHeight="1" x14ac:dyDescent="0.25">
      <c r="A39" s="46" t="s">
        <v>34</v>
      </c>
      <c r="B39" s="34">
        <v>65</v>
      </c>
      <c r="C39" s="46" t="s">
        <v>39</v>
      </c>
      <c r="D39" s="46" t="s">
        <v>37</v>
      </c>
      <c r="E39" s="100">
        <v>0</v>
      </c>
      <c r="F39" s="119">
        <v>31</v>
      </c>
      <c r="G39" s="46">
        <v>1</v>
      </c>
      <c r="H39" s="64">
        <f t="shared" si="0"/>
        <v>31</v>
      </c>
      <c r="I39" s="47">
        <v>3</v>
      </c>
      <c r="J39" s="47">
        <v>3</v>
      </c>
      <c r="K39" s="60">
        <f t="shared" si="4"/>
        <v>0.2</v>
      </c>
      <c r="L39" s="61">
        <f t="shared" si="5"/>
        <v>93</v>
      </c>
      <c r="M39" s="62">
        <f t="shared" si="6"/>
        <v>3.1</v>
      </c>
      <c r="N39" s="60">
        <f t="shared" si="7"/>
        <v>465</v>
      </c>
      <c r="O39" s="60">
        <f t="shared" si="8"/>
        <v>15.5</v>
      </c>
      <c r="P39" s="48"/>
    </row>
    <row r="40" spans="1:17" ht="15.75" customHeight="1" x14ac:dyDescent="0.25">
      <c r="A40" s="46" t="s">
        <v>34</v>
      </c>
      <c r="B40" s="34">
        <v>87</v>
      </c>
      <c r="C40" s="46" t="s">
        <v>39</v>
      </c>
      <c r="D40" s="46" t="s">
        <v>37</v>
      </c>
      <c r="E40" s="100">
        <v>44</v>
      </c>
      <c r="F40" s="119">
        <v>44</v>
      </c>
      <c r="G40" s="46">
        <v>1</v>
      </c>
      <c r="H40" s="64">
        <f t="shared" ref="H40" si="20">F40*G40</f>
        <v>44</v>
      </c>
      <c r="I40" s="47">
        <v>3</v>
      </c>
      <c r="J40" s="47">
        <v>3</v>
      </c>
      <c r="K40" s="60">
        <f t="shared" si="4"/>
        <v>0.2</v>
      </c>
      <c r="L40" s="61">
        <f t="shared" si="5"/>
        <v>132</v>
      </c>
      <c r="M40" s="62">
        <f t="shared" si="6"/>
        <v>4.4000000000000004</v>
      </c>
      <c r="N40" s="60">
        <f t="shared" si="7"/>
        <v>660</v>
      </c>
      <c r="O40" s="60">
        <f t="shared" si="8"/>
        <v>22</v>
      </c>
      <c r="P40" s="48"/>
    </row>
    <row r="41" spans="1:17" ht="15.75" customHeight="1" x14ac:dyDescent="0.25">
      <c r="A41" s="35"/>
      <c r="B41" s="34"/>
      <c r="C41" s="46"/>
      <c r="D41" s="46"/>
      <c r="E41" s="100"/>
      <c r="F41" s="119"/>
      <c r="G41" s="46"/>
      <c r="H41" s="61">
        <f t="shared" ref="H41:H43" si="21">F41*G41</f>
        <v>0</v>
      </c>
      <c r="I41" s="67"/>
      <c r="J41" s="67"/>
      <c r="K41" s="60"/>
      <c r="L41" s="61"/>
      <c r="M41" s="62"/>
      <c r="N41" s="60"/>
      <c r="O41" s="60"/>
      <c r="P41" s="48"/>
    </row>
    <row r="42" spans="1:17" ht="15.75" customHeight="1" x14ac:dyDescent="0.25">
      <c r="A42" s="35"/>
      <c r="B42" s="36"/>
      <c r="C42" s="46"/>
      <c r="D42" s="46"/>
      <c r="E42" s="100"/>
      <c r="F42" s="119"/>
      <c r="G42" s="46"/>
      <c r="H42" s="61">
        <f t="shared" si="21"/>
        <v>0</v>
      </c>
      <c r="I42" s="67"/>
      <c r="J42" s="67"/>
      <c r="K42" s="60"/>
      <c r="L42" s="61"/>
      <c r="M42" s="62"/>
      <c r="N42" s="60"/>
      <c r="O42" s="60"/>
      <c r="P42" s="48"/>
    </row>
    <row r="43" spans="1:17" ht="15.75" customHeight="1" x14ac:dyDescent="0.25">
      <c r="A43" s="35"/>
      <c r="B43" s="36"/>
      <c r="C43" s="46"/>
      <c r="D43" s="46"/>
      <c r="E43" s="100"/>
      <c r="F43" s="119"/>
      <c r="G43" s="46"/>
      <c r="H43" s="61">
        <f t="shared" si="21"/>
        <v>0</v>
      </c>
      <c r="I43" s="67"/>
      <c r="J43" s="67"/>
      <c r="K43" s="60"/>
      <c r="L43" s="61"/>
      <c r="M43" s="62"/>
      <c r="N43" s="60"/>
      <c r="O43" s="60"/>
      <c r="P43" s="48"/>
    </row>
    <row r="44" spans="1:17" ht="15.75" customHeight="1" x14ac:dyDescent="0.25">
      <c r="A44" s="35"/>
      <c r="B44" s="36"/>
      <c r="C44" s="46"/>
      <c r="D44" s="46"/>
      <c r="E44" s="100"/>
      <c r="F44" s="119"/>
      <c r="G44" s="46"/>
      <c r="H44" s="61">
        <f t="shared" ref="H44:H45" si="22">F44*G44</f>
        <v>0</v>
      </c>
      <c r="I44" s="67"/>
      <c r="J44" s="67"/>
      <c r="K44" s="60"/>
      <c r="L44" s="61"/>
      <c r="M44" s="62"/>
      <c r="N44" s="60"/>
      <c r="O44" s="60"/>
      <c r="P44" s="48"/>
    </row>
    <row r="45" spans="1:17" ht="15.75" customHeight="1" x14ac:dyDescent="0.25">
      <c r="A45" s="35"/>
      <c r="B45" s="52"/>
      <c r="C45" s="46"/>
      <c r="D45" s="46"/>
      <c r="E45" s="100"/>
      <c r="F45" s="119"/>
      <c r="G45" s="46"/>
      <c r="H45" s="61">
        <f t="shared" si="22"/>
        <v>0</v>
      </c>
      <c r="I45" s="67"/>
      <c r="J45" s="67"/>
      <c r="K45" s="60"/>
      <c r="L45" s="61"/>
      <c r="M45" s="62"/>
      <c r="N45" s="60"/>
      <c r="O45" s="60"/>
      <c r="P45" s="48"/>
    </row>
    <row r="46" spans="1:17" ht="18.75" customHeight="1" x14ac:dyDescent="0.25">
      <c r="A46" s="129" t="s">
        <v>40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1"/>
    </row>
    <row r="47" spans="1:17" s="40" customFormat="1" ht="60.75" customHeight="1" x14ac:dyDescent="0.25">
      <c r="A47" s="132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  <c r="Q47"/>
    </row>
    <row r="48" spans="1:17" x14ac:dyDescent="0.25">
      <c r="A48" s="135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</row>
    <row r="49" spans="1:16" x14ac:dyDescent="0.25">
      <c r="A49" s="28"/>
      <c r="B49" s="28"/>
      <c r="C49" s="28"/>
      <c r="D49" s="28"/>
      <c r="E49" s="110"/>
      <c r="F49" s="121"/>
      <c r="G49" s="28"/>
      <c r="H49" s="28"/>
      <c r="I49" s="72"/>
      <c r="J49" s="72"/>
      <c r="K49" s="72"/>
      <c r="L49" s="72"/>
      <c r="M49" s="72"/>
      <c r="N49" s="72"/>
      <c r="O49" s="72"/>
      <c r="P49" s="72"/>
    </row>
    <row r="50" spans="1:16" x14ac:dyDescent="0.25">
      <c r="A50" s="1"/>
    </row>
    <row r="51" spans="1:16" ht="30" customHeight="1" x14ac:dyDescent="0.25"/>
    <row r="53" spans="1:16" ht="32.25" customHeight="1" x14ac:dyDescent="0.25"/>
  </sheetData>
  <sheetProtection formatCells="0" insertRows="0" deleteRows="0"/>
  <mergeCells count="7">
    <mergeCell ref="A47:P48"/>
    <mergeCell ref="B4:C4"/>
    <mergeCell ref="H3:J3"/>
    <mergeCell ref="G1:I1"/>
    <mergeCell ref="G2:I2"/>
    <mergeCell ref="P4:P5"/>
    <mergeCell ref="A46:P46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17" yWindow="787" count="4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D7:D45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C41:C45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404F023F-BAF8-42D2-95E3-6A7485A80201}">
          <x14:formula1>
            <xm:f>Definitions!$A$18:$A$21</xm:f>
          </x14:formula1>
          <xm:sqref>C7:C40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5"/>
      <c r="B1" s="2" t="s">
        <v>1</v>
      </c>
      <c r="C1" s="2" t="s">
        <v>2</v>
      </c>
      <c r="D1" s="2" t="s">
        <v>70</v>
      </c>
      <c r="E1" s="7" t="s">
        <v>71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5" t="s">
        <v>72</v>
      </c>
      <c r="B2" s="80" t="s">
        <v>58</v>
      </c>
      <c r="C2" s="10" t="s">
        <v>34</v>
      </c>
      <c r="D2" s="97">
        <v>16.491</v>
      </c>
      <c r="E2" s="4">
        <f>SUM('Summer 26'!L2,'Fall 26 (compressed)'!K2,'Winter 26-27'!L2,'Spring 27 (compressed)'!K2)</f>
        <v>16.485000000000007</v>
      </c>
      <c r="F2" s="4">
        <f>'Summer 26'!M2+'Fall 26 (compressed)'!L2+'Winter 26-27'!M2+'Spring 27 (compressed)'!L2</f>
        <v>10429.75</v>
      </c>
      <c r="G2" s="4">
        <f>SUM('Summer 26'!N2,'Fall 26 (compressed)'!M2,'Winter 26-27'!N2,'Spring 27 (compressed)'!M2)</f>
        <v>347.65833333333342</v>
      </c>
      <c r="H2" s="6">
        <f>F2/E2</f>
        <v>632.68122535638429</v>
      </c>
      <c r="I2" s="87">
        <f>G2/E2</f>
        <v>21.089374178546151</v>
      </c>
    </row>
    <row r="3" spans="1:14" x14ac:dyDescent="0.25">
      <c r="D3" t="s">
        <v>73</v>
      </c>
      <c r="H3" t="s">
        <v>13</v>
      </c>
    </row>
    <row r="4" spans="1:14" x14ac:dyDescent="0.25">
      <c r="D4" s="98">
        <v>16.140999999999998</v>
      </c>
    </row>
    <row r="6" spans="1:14" ht="15.75" thickBot="1" x14ac:dyDescent="0.3">
      <c r="A6" s="53"/>
      <c r="B6" s="53"/>
      <c r="D6" s="53"/>
      <c r="E6" s="84" t="s">
        <v>74</v>
      </c>
      <c r="F6" s="84" t="s">
        <v>75</v>
      </c>
      <c r="G6" s="53"/>
      <c r="H6" s="53"/>
      <c r="K6" s="53"/>
      <c r="L6" s="53"/>
      <c r="M6" s="53"/>
      <c r="N6" s="53"/>
    </row>
    <row r="7" spans="1:14" x14ac:dyDescent="0.25">
      <c r="D7" s="81" t="s">
        <v>76</v>
      </c>
      <c r="E7" s="92">
        <v>0.78</v>
      </c>
      <c r="F7" s="92">
        <v>7.6</v>
      </c>
    </row>
    <row r="8" spans="1:14" x14ac:dyDescent="0.25">
      <c r="D8" s="81" t="s">
        <v>32</v>
      </c>
      <c r="E8" s="92">
        <v>19.600000000000001</v>
      </c>
      <c r="F8" s="92">
        <v>159.63999999999999</v>
      </c>
    </row>
    <row r="9" spans="1:14" x14ac:dyDescent="0.25">
      <c r="D9" s="81" t="s">
        <v>7</v>
      </c>
      <c r="E9" s="92">
        <v>760.2</v>
      </c>
      <c r="F9" s="92">
        <v>644.61</v>
      </c>
    </row>
    <row r="10" spans="1:14" x14ac:dyDescent="0.25">
      <c r="D10" s="81" t="s">
        <v>8</v>
      </c>
      <c r="E10" s="93">
        <v>25</v>
      </c>
      <c r="F10" s="93">
        <v>21</v>
      </c>
    </row>
    <row r="11" spans="1:14" x14ac:dyDescent="0.25">
      <c r="D11" s="81"/>
      <c r="E11" s="91"/>
      <c r="F11" s="91"/>
    </row>
    <row r="12" spans="1:14" x14ac:dyDescent="0.25">
      <c r="E12" s="148" t="s">
        <v>77</v>
      </c>
      <c r="F12" s="149"/>
      <c r="G12" s="149"/>
      <c r="H12" s="150"/>
    </row>
    <row r="13" spans="1:14" ht="15.75" thickBot="1" x14ac:dyDescent="0.3">
      <c r="E13" s="83" t="s">
        <v>76</v>
      </c>
      <c r="F13" s="83" t="s">
        <v>32</v>
      </c>
      <c r="G13" s="83" t="s">
        <v>7</v>
      </c>
      <c r="H13" s="83" t="s">
        <v>8</v>
      </c>
    </row>
    <row r="14" spans="1:14" x14ac:dyDescent="0.25">
      <c r="E14" s="92">
        <f>AVERAGE(E19:E23)</f>
        <v>15.524000000000001</v>
      </c>
      <c r="F14" s="92">
        <f>AVERAGE(F19:F23)</f>
        <v>278.36599999999999</v>
      </c>
      <c r="G14" s="92">
        <f>AVERAGE(G19:G23)</f>
        <v>554.85599999999999</v>
      </c>
      <c r="H14" s="92">
        <f>AVERAGE(H19:H23)</f>
        <v>17.962</v>
      </c>
    </row>
    <row r="17" spans="4:8" x14ac:dyDescent="0.25">
      <c r="E17" s="148" t="s">
        <v>78</v>
      </c>
      <c r="F17" s="149"/>
      <c r="G17" s="149"/>
      <c r="H17" s="150"/>
    </row>
    <row r="18" spans="4:8" ht="15.75" thickBot="1" x14ac:dyDescent="0.3">
      <c r="E18" s="83" t="s">
        <v>76</v>
      </c>
      <c r="F18" s="83" t="s">
        <v>32</v>
      </c>
      <c r="G18" s="83" t="s">
        <v>7</v>
      </c>
      <c r="H18" s="83" t="s">
        <v>8</v>
      </c>
    </row>
    <row r="19" spans="4:8" x14ac:dyDescent="0.25">
      <c r="D19" s="81" t="s">
        <v>79</v>
      </c>
      <c r="E19" s="92">
        <v>16.22</v>
      </c>
      <c r="F19" s="92">
        <v>289.51</v>
      </c>
      <c r="G19" s="92">
        <v>553.39</v>
      </c>
      <c r="H19" s="92">
        <v>17.850000000000001</v>
      </c>
    </row>
    <row r="20" spans="4:8" x14ac:dyDescent="0.25">
      <c r="D20" s="81" t="s">
        <v>80</v>
      </c>
      <c r="E20" s="92">
        <v>15.63</v>
      </c>
      <c r="F20" s="92">
        <v>255.26</v>
      </c>
      <c r="G20" s="92">
        <v>501.12</v>
      </c>
      <c r="H20" s="92">
        <v>16.329999999999998</v>
      </c>
    </row>
    <row r="21" spans="4:8" x14ac:dyDescent="0.25">
      <c r="D21" s="81" t="s">
        <v>81</v>
      </c>
      <c r="E21" s="92">
        <v>15.34</v>
      </c>
      <c r="F21" s="92">
        <v>251.39</v>
      </c>
      <c r="G21" s="92">
        <v>507.43</v>
      </c>
      <c r="H21" s="92">
        <v>16.39</v>
      </c>
    </row>
    <row r="22" spans="4:8" x14ac:dyDescent="0.25">
      <c r="D22" s="81" t="s">
        <v>82</v>
      </c>
      <c r="E22" s="93">
        <v>15.64</v>
      </c>
      <c r="F22" s="93">
        <v>283.70999999999998</v>
      </c>
      <c r="G22" s="93">
        <v>563.96</v>
      </c>
      <c r="H22" s="93">
        <v>18.14</v>
      </c>
    </row>
    <row r="23" spans="4:8" x14ac:dyDescent="0.25">
      <c r="D23" s="81" t="s">
        <v>83</v>
      </c>
      <c r="E23" s="99">
        <v>14.79</v>
      </c>
      <c r="F23" s="99">
        <v>311.95999999999998</v>
      </c>
      <c r="G23" s="99">
        <v>648.38</v>
      </c>
      <c r="H23" s="99">
        <v>21.1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57" customWidth="1"/>
    <col min="10" max="10" width="20" style="57" bestFit="1" customWidth="1"/>
    <col min="11" max="11" width="20.28515625" style="57" bestFit="1" customWidth="1"/>
    <col min="12" max="12" width="15.5703125" style="57" bestFit="1" customWidth="1"/>
    <col min="13" max="13" width="8.28515625" style="57" customWidth="1"/>
    <col min="14" max="14" width="11.140625" style="57" bestFit="1" customWidth="1"/>
    <col min="15" max="16" width="15.42578125" style="57" customWidth="1"/>
    <col min="17" max="17" width="40" customWidth="1"/>
  </cols>
  <sheetData>
    <row r="1" spans="1:16" x14ac:dyDescent="0.25">
      <c r="F1" s="2" t="s">
        <v>1</v>
      </c>
      <c r="G1" s="125" t="s">
        <v>2</v>
      </c>
      <c r="H1" s="126"/>
      <c r="I1" s="127"/>
      <c r="J1" s="65" t="s">
        <v>3</v>
      </c>
      <c r="K1" s="54" t="s">
        <v>84</v>
      </c>
      <c r="L1" s="55" t="s">
        <v>5</v>
      </c>
      <c r="M1" s="56" t="s">
        <v>6</v>
      </c>
      <c r="N1" s="54" t="s">
        <v>7</v>
      </c>
      <c r="O1" s="54" t="s">
        <v>8</v>
      </c>
      <c r="P1"/>
    </row>
    <row r="2" spans="1:16" x14ac:dyDescent="0.25">
      <c r="F2" s="95" t="s">
        <v>58</v>
      </c>
      <c r="G2" s="128" t="str">
        <f>'2026-27 Summary'!C2</f>
        <v>BUSN</v>
      </c>
      <c r="H2" s="128"/>
      <c r="I2" s="128"/>
      <c r="J2" s="11">
        <f>'2026-27 Summary'!D2</f>
        <v>16.491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62"/>
      <c r="B3" s="162"/>
      <c r="C3" s="162"/>
      <c r="D3" s="162"/>
      <c r="E3" s="162"/>
      <c r="F3" s="162"/>
      <c r="G3" s="162"/>
      <c r="H3" s="123" t="s">
        <v>13</v>
      </c>
      <c r="I3" s="123"/>
      <c r="J3" s="124"/>
      <c r="K3" s="4">
        <f>'2026-27 Summary'!D2-'Proposed Additions'!K2-'Fall 26 (compressed)'!K2-'Spring 27 (compressed)'!K2-'Summer 26'!L2</f>
        <v>0.60599999999999477</v>
      </c>
      <c r="L3" s="14"/>
      <c r="M3" s="15"/>
      <c r="N3" s="15"/>
      <c r="O3" s="58"/>
      <c r="P3"/>
    </row>
    <row r="4" spans="1:16" ht="19.5" customHeight="1" x14ac:dyDescent="0.25">
      <c r="A4" s="1" t="s">
        <v>15</v>
      </c>
      <c r="B4" s="139"/>
      <c r="C4" s="140"/>
      <c r="D4" s="94"/>
      <c r="E4" s="94"/>
      <c r="F4" s="94"/>
      <c r="G4" s="94"/>
      <c r="H4" s="57"/>
      <c r="I4" s="66"/>
      <c r="J4" s="59"/>
      <c r="K4" s="59"/>
      <c r="M4" s="58"/>
      <c r="N4" s="58"/>
      <c r="O4" s="58"/>
      <c r="P4"/>
    </row>
    <row r="5" spans="1:16" ht="16.5" customHeight="1" x14ac:dyDescent="0.25">
      <c r="H5" s="57"/>
      <c r="L5" s="59"/>
      <c r="N5" s="58"/>
      <c r="O5" s="58"/>
      <c r="P5"/>
    </row>
    <row r="6" spans="1:16" ht="80.45" customHeight="1" x14ac:dyDescent="0.25">
      <c r="A6" s="8" t="s">
        <v>0</v>
      </c>
      <c r="B6" s="8" t="s">
        <v>2</v>
      </c>
      <c r="C6" s="44" t="s">
        <v>85</v>
      </c>
      <c r="D6" s="23" t="s">
        <v>46</v>
      </c>
      <c r="E6" s="23" t="s">
        <v>23</v>
      </c>
      <c r="F6" s="23" t="s">
        <v>25</v>
      </c>
      <c r="G6" s="17" t="s">
        <v>86</v>
      </c>
      <c r="H6" s="23" t="s">
        <v>27</v>
      </c>
      <c r="I6" s="24" t="s">
        <v>87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4" t="s">
        <v>8</v>
      </c>
      <c r="P6" s="18" t="s">
        <v>33</v>
      </c>
    </row>
    <row r="7" spans="1:16" ht="15.75" customHeight="1" x14ac:dyDescent="0.25">
      <c r="A7" s="37"/>
      <c r="B7" s="37"/>
      <c r="C7" s="19"/>
      <c r="D7" s="46"/>
      <c r="E7" s="19"/>
      <c r="F7" s="31"/>
      <c r="G7" s="19"/>
      <c r="H7" s="61">
        <f>G7*F7</f>
        <v>0</v>
      </c>
      <c r="I7" s="73"/>
      <c r="J7" s="68"/>
      <c r="K7" s="74">
        <f t="shared" ref="K7:K15" si="0">J7*G7/15</f>
        <v>0</v>
      </c>
      <c r="L7" s="75">
        <f>H7*I7</f>
        <v>0</v>
      </c>
      <c r="M7" s="76">
        <f>L7/30</f>
        <v>0</v>
      </c>
      <c r="N7" s="74" t="e">
        <f t="shared" ref="N7:N15" si="1">L7/K7</f>
        <v>#DIV/0!</v>
      </c>
      <c r="O7" s="88" t="e">
        <f>M7/K7</f>
        <v>#DIV/0!</v>
      </c>
      <c r="P7" s="41"/>
    </row>
    <row r="8" spans="1:16" ht="15.75" customHeight="1" x14ac:dyDescent="0.25">
      <c r="A8" s="37"/>
      <c r="B8" s="37"/>
      <c r="C8" s="19"/>
      <c r="D8" s="46"/>
      <c r="E8" s="19"/>
      <c r="F8" s="31"/>
      <c r="G8" s="19"/>
      <c r="H8" s="61">
        <f t="shared" ref="H8:H10" si="2">G8*F8</f>
        <v>0</v>
      </c>
      <c r="I8" s="73"/>
      <c r="J8" s="68"/>
      <c r="K8" s="74">
        <f t="shared" ref="K8:K10" si="3">J8*G8/15</f>
        <v>0</v>
      </c>
      <c r="L8" s="75">
        <f t="shared" ref="L8:L10" si="4">H8*I8</f>
        <v>0</v>
      </c>
      <c r="M8" s="76">
        <f t="shared" ref="M8:M10" si="5">L8/30</f>
        <v>0</v>
      </c>
      <c r="N8" s="74" t="e">
        <f t="shared" ref="N8:N10" si="6">L8/K8</f>
        <v>#DIV/0!</v>
      </c>
      <c r="O8" s="88" t="e">
        <f t="shared" ref="O8:O15" si="7">M8/K8</f>
        <v>#DIV/0!</v>
      </c>
      <c r="P8" s="42"/>
    </row>
    <row r="9" spans="1:16" ht="15.75" customHeight="1" x14ac:dyDescent="0.25">
      <c r="A9" s="37"/>
      <c r="B9" s="37"/>
      <c r="C9" s="19"/>
      <c r="D9" s="46"/>
      <c r="E9" s="19"/>
      <c r="F9" s="31"/>
      <c r="G9" s="19"/>
      <c r="H9" s="61">
        <f t="shared" si="2"/>
        <v>0</v>
      </c>
      <c r="I9" s="73"/>
      <c r="J9" s="68"/>
      <c r="K9" s="74">
        <f t="shared" si="3"/>
        <v>0</v>
      </c>
      <c r="L9" s="75">
        <f t="shared" si="4"/>
        <v>0</v>
      </c>
      <c r="M9" s="76">
        <f t="shared" si="5"/>
        <v>0</v>
      </c>
      <c r="N9" s="74" t="e">
        <f t="shared" si="6"/>
        <v>#DIV/0!</v>
      </c>
      <c r="O9" s="88" t="e">
        <f t="shared" si="7"/>
        <v>#DIV/0!</v>
      </c>
      <c r="P9" s="42"/>
    </row>
    <row r="10" spans="1:16" ht="15.75" customHeight="1" x14ac:dyDescent="0.25">
      <c r="A10" s="37"/>
      <c r="B10" s="37"/>
      <c r="C10" s="19"/>
      <c r="D10" s="46"/>
      <c r="E10" s="19"/>
      <c r="F10" s="31"/>
      <c r="G10" s="19"/>
      <c r="H10" s="61">
        <f t="shared" si="2"/>
        <v>0</v>
      </c>
      <c r="I10" s="73"/>
      <c r="J10" s="68"/>
      <c r="K10" s="74">
        <f t="shared" si="3"/>
        <v>0</v>
      </c>
      <c r="L10" s="75">
        <f t="shared" si="4"/>
        <v>0</v>
      </c>
      <c r="M10" s="76">
        <f t="shared" si="5"/>
        <v>0</v>
      </c>
      <c r="N10" s="74" t="e">
        <f t="shared" si="6"/>
        <v>#DIV/0!</v>
      </c>
      <c r="O10" s="88" t="e">
        <f t="shared" si="7"/>
        <v>#DIV/0!</v>
      </c>
      <c r="P10" s="42"/>
    </row>
    <row r="11" spans="1:16" ht="15.75" customHeight="1" x14ac:dyDescent="0.25">
      <c r="A11" s="37"/>
      <c r="B11" s="37"/>
      <c r="C11" s="37"/>
      <c r="D11" s="46"/>
      <c r="E11" s="19"/>
      <c r="F11" s="31"/>
      <c r="G11" s="19"/>
      <c r="H11" s="61">
        <f t="shared" ref="H11:H15" si="8">F11*G11</f>
        <v>0</v>
      </c>
      <c r="I11" s="73"/>
      <c r="J11" s="68"/>
      <c r="K11" s="74">
        <f t="shared" si="0"/>
        <v>0</v>
      </c>
      <c r="L11" s="75">
        <f t="shared" ref="L11:L15" si="9">(H11*I11)</f>
        <v>0</v>
      </c>
      <c r="M11" s="76">
        <f t="shared" ref="M11:M15" si="10">L11/30</f>
        <v>0</v>
      </c>
      <c r="N11" s="74" t="e">
        <f t="shared" si="1"/>
        <v>#DIV/0!</v>
      </c>
      <c r="O11" s="88" t="e">
        <f t="shared" si="7"/>
        <v>#DIV/0!</v>
      </c>
      <c r="P11" s="42"/>
    </row>
    <row r="12" spans="1:16" ht="15.75" customHeight="1" x14ac:dyDescent="0.25">
      <c r="A12" s="37"/>
      <c r="B12" s="20"/>
      <c r="C12" s="20"/>
      <c r="D12" s="46"/>
      <c r="E12" s="20"/>
      <c r="F12" s="20"/>
      <c r="G12" s="20"/>
      <c r="H12" s="61">
        <f t="shared" si="8"/>
        <v>0</v>
      </c>
      <c r="I12" s="11"/>
      <c r="J12" s="11"/>
      <c r="K12" s="74">
        <f t="shared" si="0"/>
        <v>0</v>
      </c>
      <c r="L12" s="75">
        <f t="shared" si="9"/>
        <v>0</v>
      </c>
      <c r="M12" s="76">
        <f t="shared" si="10"/>
        <v>0</v>
      </c>
      <c r="N12" s="74" t="e">
        <f t="shared" si="1"/>
        <v>#DIV/0!</v>
      </c>
      <c r="O12" s="88" t="e">
        <f t="shared" si="7"/>
        <v>#DIV/0!</v>
      </c>
      <c r="P12" s="42"/>
    </row>
    <row r="13" spans="1:16" ht="15.75" customHeight="1" x14ac:dyDescent="0.25">
      <c r="A13" s="37"/>
      <c r="B13" s="20"/>
      <c r="C13" s="20"/>
      <c r="D13" s="46"/>
      <c r="E13" s="20"/>
      <c r="F13" s="20"/>
      <c r="G13" s="20"/>
      <c r="H13" s="75">
        <f t="shared" si="8"/>
        <v>0</v>
      </c>
      <c r="I13" s="11"/>
      <c r="J13" s="11"/>
      <c r="K13" s="74">
        <f t="shared" si="0"/>
        <v>0</v>
      </c>
      <c r="L13" s="75">
        <f t="shared" si="9"/>
        <v>0</v>
      </c>
      <c r="M13" s="76">
        <f t="shared" si="10"/>
        <v>0</v>
      </c>
      <c r="N13" s="74" t="e">
        <f t="shared" si="1"/>
        <v>#DIV/0!</v>
      </c>
      <c r="O13" s="88" t="e">
        <f t="shared" si="7"/>
        <v>#DIV/0!</v>
      </c>
      <c r="P13" s="42"/>
    </row>
    <row r="14" spans="1:16" ht="15.75" customHeight="1" x14ac:dyDescent="0.25">
      <c r="A14" s="37"/>
      <c r="B14" s="20"/>
      <c r="C14" s="20"/>
      <c r="D14" s="46"/>
      <c r="E14" s="20"/>
      <c r="F14" s="20"/>
      <c r="G14" s="20"/>
      <c r="H14" s="75">
        <f t="shared" si="8"/>
        <v>0</v>
      </c>
      <c r="I14" s="11"/>
      <c r="J14" s="11"/>
      <c r="K14" s="74">
        <f t="shared" si="0"/>
        <v>0</v>
      </c>
      <c r="L14" s="75">
        <f t="shared" si="9"/>
        <v>0</v>
      </c>
      <c r="M14" s="76">
        <f t="shared" si="10"/>
        <v>0</v>
      </c>
      <c r="N14" s="74" t="e">
        <f t="shared" si="1"/>
        <v>#DIV/0!</v>
      </c>
      <c r="O14" s="88" t="e">
        <f t="shared" si="7"/>
        <v>#DIV/0!</v>
      </c>
      <c r="P14" s="42"/>
    </row>
    <row r="15" spans="1:16" ht="15.75" customHeight="1" x14ac:dyDescent="0.25">
      <c r="A15" s="37"/>
      <c r="B15" s="3"/>
      <c r="C15" s="3"/>
      <c r="D15" s="46"/>
      <c r="E15" s="3"/>
      <c r="F15" s="3"/>
      <c r="G15" s="3"/>
      <c r="H15" s="75">
        <f t="shared" si="8"/>
        <v>0</v>
      </c>
      <c r="I15" s="77"/>
      <c r="J15" s="77"/>
      <c r="K15" s="74">
        <f t="shared" si="0"/>
        <v>0</v>
      </c>
      <c r="L15" s="75">
        <f t="shared" si="9"/>
        <v>0</v>
      </c>
      <c r="M15" s="76">
        <f t="shared" si="10"/>
        <v>0</v>
      </c>
      <c r="N15" s="74" t="e">
        <f t="shared" si="1"/>
        <v>#DIV/0!</v>
      </c>
      <c r="O15" s="88" t="e">
        <f t="shared" si="7"/>
        <v>#DIV/0!</v>
      </c>
      <c r="P15" s="42"/>
    </row>
    <row r="16" spans="1:16" ht="18.75" customHeight="1" x14ac:dyDescent="0.25">
      <c r="A16" s="151" t="s">
        <v>88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2"/>
    </row>
    <row r="17" spans="1:16" x14ac:dyDescent="0.25">
      <c r="A17" s="153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5"/>
    </row>
    <row r="18" spans="1:16" x14ac:dyDescent="0.25">
      <c r="A18" s="156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8"/>
    </row>
    <row r="19" spans="1:16" x14ac:dyDescent="0.25">
      <c r="A19" s="156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8"/>
    </row>
    <row r="20" spans="1:16" x14ac:dyDescent="0.25">
      <c r="A20" s="156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8"/>
    </row>
    <row r="21" spans="1:16" x14ac:dyDescent="0.25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1"/>
    </row>
    <row r="22" spans="1:16" x14ac:dyDescent="0.25">
      <c r="B22" s="28"/>
      <c r="C22" s="28"/>
      <c r="D22" s="28"/>
      <c r="E22" s="28"/>
      <c r="F22" s="28"/>
      <c r="G22" s="28"/>
      <c r="H22" s="28"/>
      <c r="I22" s="72"/>
      <c r="J22" s="72"/>
      <c r="K22" s="72"/>
      <c r="L22" s="72"/>
      <c r="M22" s="72"/>
      <c r="N22" s="72"/>
      <c r="O22" s="72"/>
      <c r="P22" s="72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89</v>
      </c>
    </row>
    <row r="3" spans="1:2" x14ac:dyDescent="0.25">
      <c r="A3" t="s">
        <v>51</v>
      </c>
      <c r="B3" t="s">
        <v>90</v>
      </c>
    </row>
    <row r="4" spans="1:2" x14ac:dyDescent="0.25">
      <c r="A4" t="s">
        <v>48</v>
      </c>
      <c r="B4" t="s">
        <v>91</v>
      </c>
    </row>
    <row r="5" spans="1:2" x14ac:dyDescent="0.25">
      <c r="A5" t="s">
        <v>53</v>
      </c>
      <c r="B5" t="s">
        <v>92</v>
      </c>
    </row>
    <row r="6" spans="1:2" x14ac:dyDescent="0.25">
      <c r="A6" t="s">
        <v>37</v>
      </c>
      <c r="B6" t="s">
        <v>93</v>
      </c>
    </row>
    <row r="7" spans="1:2" x14ac:dyDescent="0.25">
      <c r="A7" t="s">
        <v>94</v>
      </c>
      <c r="B7" t="s">
        <v>95</v>
      </c>
    </row>
    <row r="8" spans="1:2" x14ac:dyDescent="0.25">
      <c r="A8" t="s">
        <v>96</v>
      </c>
      <c r="B8" t="s">
        <v>97</v>
      </c>
    </row>
    <row r="11" spans="1:2" x14ac:dyDescent="0.25">
      <c r="A11" t="s">
        <v>98</v>
      </c>
    </row>
    <row r="12" spans="1:2" x14ac:dyDescent="0.25">
      <c r="A12" t="s">
        <v>99</v>
      </c>
    </row>
    <row r="13" spans="1:2" x14ac:dyDescent="0.25">
      <c r="A13" t="s">
        <v>100</v>
      </c>
    </row>
    <row r="14" spans="1:2" x14ac:dyDescent="0.25">
      <c r="A14" t="s">
        <v>101</v>
      </c>
    </row>
    <row r="15" spans="1:2" x14ac:dyDescent="0.25">
      <c r="A15" t="s">
        <v>102</v>
      </c>
    </row>
    <row r="17" spans="1:1" x14ac:dyDescent="0.25">
      <c r="A17" t="s">
        <v>103</v>
      </c>
    </row>
    <row r="18" spans="1:1" x14ac:dyDescent="0.25">
      <c r="A18" t="s">
        <v>36</v>
      </c>
    </row>
    <row r="19" spans="1:1" x14ac:dyDescent="0.25">
      <c r="A19" t="s">
        <v>54</v>
      </c>
    </row>
    <row r="20" spans="1:1" x14ac:dyDescent="0.25">
      <c r="A20" t="s">
        <v>52</v>
      </c>
    </row>
    <row r="21" spans="1:1" x14ac:dyDescent="0.25">
      <c r="A21" t="s">
        <v>39</v>
      </c>
    </row>
    <row r="23" spans="1:1" x14ac:dyDescent="0.25">
      <c r="A23" t="s">
        <v>104</v>
      </c>
    </row>
    <row r="24" spans="1:1" x14ac:dyDescent="0.25">
      <c r="A24" t="s">
        <v>65</v>
      </c>
    </row>
    <row r="25" spans="1:1" x14ac:dyDescent="0.25">
      <c r="A25" t="s">
        <v>105</v>
      </c>
    </row>
    <row r="27" spans="1:1" x14ac:dyDescent="0.25">
      <c r="A27" t="s">
        <v>106</v>
      </c>
    </row>
    <row r="28" spans="1:1" x14ac:dyDescent="0.25">
      <c r="A28" t="s">
        <v>107</v>
      </c>
    </row>
    <row r="29" spans="1:1" x14ac:dyDescent="0.25">
      <c r="A29" t="s">
        <v>62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2A7B22-89AB-4BB5-B85F-57C61B060B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A1D8FC-4D28-4D36-86A0-5D347125E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31C035-4E0D-4001-A80E-A2E5827BE333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